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.238\Licitações\1 LICITAÇÕES\2025\PREGÃO ELETRONICO\004 - SEGUROS FROTA DE VEICULOS\"/>
    </mc:Choice>
  </mc:AlternateContent>
  <xr:revisionPtr revIDLastSave="0" documentId="13_ncr:1_{98F1EC97-0D01-4370-BF29-2FBA1C97827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oposta Complementar - Franqui" sheetId="1" r:id="rId1"/>
    <sheet name="média franquias" sheetId="2" r:id="rId2"/>
  </sheets>
  <calcPr calcId="181029"/>
</workbook>
</file>

<file path=xl/calcChain.xml><?xml version="1.0" encoding="utf-8"?>
<calcChain xmlns="http://schemas.openxmlformats.org/spreadsheetml/2006/main">
  <c r="B369" i="1" l="1"/>
  <c r="C369" i="1" s="1"/>
  <c r="B368" i="1"/>
  <c r="C368" i="1" s="1"/>
  <c r="B26" i="1"/>
  <c r="C26" i="1" s="1"/>
  <c r="B129" i="1"/>
  <c r="C129" i="1" s="1"/>
  <c r="B132" i="1"/>
  <c r="C132" i="1" s="1"/>
  <c r="B108" i="1"/>
  <c r="C108" i="1" s="1"/>
  <c r="B20" i="1"/>
  <c r="C20" i="1" s="1"/>
  <c r="B624" i="1"/>
  <c r="C624" i="1" s="1"/>
  <c r="C51" i="1"/>
  <c r="C27" i="1"/>
  <c r="C28" i="1"/>
  <c r="B49" i="1"/>
  <c r="C49" i="1" s="1"/>
  <c r="B50" i="1"/>
  <c r="C50" i="1" s="1"/>
  <c r="B21" i="1"/>
  <c r="C21" i="1" s="1"/>
  <c r="B25" i="1"/>
  <c r="C25" i="1" s="1"/>
  <c r="B23" i="1"/>
  <c r="C23" i="1" s="1"/>
  <c r="B22" i="1"/>
  <c r="C22" i="1" s="1"/>
  <c r="B1740" i="1"/>
  <c r="C1740" i="1" s="1"/>
  <c r="B270" i="1"/>
  <c r="C270" i="1" s="1"/>
  <c r="B528" i="1"/>
  <c r="C528" i="1" s="1"/>
  <c r="B657" i="1"/>
  <c r="C657" i="1" s="1"/>
  <c r="B1188" i="1"/>
  <c r="C1188" i="1" s="1"/>
  <c r="B1659" i="1"/>
  <c r="C1659" i="1" s="1"/>
  <c r="B1746" i="1"/>
  <c r="C1746" i="1" s="1"/>
  <c r="B1745" i="1"/>
  <c r="C1745" i="1" s="1"/>
  <c r="B1744" i="1"/>
  <c r="C1744" i="1" s="1"/>
  <c r="B1743" i="1"/>
  <c r="C1743" i="1" s="1"/>
  <c r="B1742" i="1"/>
  <c r="C1742" i="1" s="1"/>
  <c r="B1741" i="1"/>
  <c r="C1741" i="1" s="1"/>
  <c r="B1719" i="1"/>
  <c r="C1719" i="1" s="1"/>
  <c r="B1718" i="1"/>
  <c r="C1718" i="1" s="1"/>
  <c r="B1717" i="1"/>
  <c r="C1717" i="1" s="1"/>
  <c r="B1716" i="1"/>
  <c r="C1716" i="1" s="1"/>
  <c r="B1715" i="1"/>
  <c r="C1715" i="1" s="1"/>
  <c r="B1714" i="1"/>
  <c r="C1714" i="1" s="1"/>
  <c r="B1713" i="1"/>
  <c r="C1713" i="1" s="1"/>
  <c r="B1692" i="1"/>
  <c r="C1692" i="1" s="1"/>
  <c r="B1691" i="1"/>
  <c r="C1691" i="1" s="1"/>
  <c r="B1690" i="1"/>
  <c r="C1690" i="1" s="1"/>
  <c r="B1689" i="1"/>
  <c r="C1689" i="1" s="1"/>
  <c r="B1688" i="1"/>
  <c r="C1688" i="1" s="1"/>
  <c r="B1687" i="1"/>
  <c r="C1687" i="1" s="1"/>
  <c r="B1686" i="1"/>
  <c r="C1686" i="1" s="1"/>
  <c r="B1665" i="1"/>
  <c r="C1665" i="1" s="1"/>
  <c r="B1664" i="1"/>
  <c r="C1664" i="1" s="1"/>
  <c r="B1663" i="1"/>
  <c r="C1663" i="1" s="1"/>
  <c r="B1662" i="1"/>
  <c r="C1662" i="1" s="1"/>
  <c r="B1661" i="1"/>
  <c r="C1661" i="1" s="1"/>
  <c r="B1660" i="1"/>
  <c r="C1660" i="1" s="1"/>
  <c r="B1638" i="1"/>
  <c r="C1638" i="1" s="1"/>
  <c r="B1637" i="1"/>
  <c r="C1637" i="1" s="1"/>
  <c r="B1636" i="1"/>
  <c r="C1636" i="1" s="1"/>
  <c r="B1635" i="1"/>
  <c r="C1635" i="1" s="1"/>
  <c r="B1634" i="1"/>
  <c r="C1634" i="1" s="1"/>
  <c r="B1633" i="1"/>
  <c r="C1633" i="1" s="1"/>
  <c r="B1632" i="1"/>
  <c r="C1632" i="1" s="1"/>
  <c r="B1611" i="1"/>
  <c r="C1611" i="1" s="1"/>
  <c r="B1610" i="1"/>
  <c r="C1610" i="1" s="1"/>
  <c r="B1609" i="1"/>
  <c r="C1609" i="1" s="1"/>
  <c r="B1608" i="1"/>
  <c r="C1608" i="1" s="1"/>
  <c r="B1607" i="1"/>
  <c r="C1607" i="1" s="1"/>
  <c r="B1606" i="1"/>
  <c r="C1606" i="1" s="1"/>
  <c r="B1605" i="1"/>
  <c r="C1605" i="1" s="1"/>
  <c r="B1584" i="1"/>
  <c r="C1584" i="1" s="1"/>
  <c r="B1583" i="1"/>
  <c r="C1583" i="1" s="1"/>
  <c r="B1582" i="1"/>
  <c r="C1582" i="1" s="1"/>
  <c r="B1581" i="1"/>
  <c r="C1581" i="1" s="1"/>
  <c r="B1580" i="1"/>
  <c r="C1580" i="1" s="1"/>
  <c r="B1579" i="1"/>
  <c r="C1579" i="1" s="1"/>
  <c r="B1578" i="1"/>
  <c r="C1578" i="1" s="1"/>
  <c r="B1557" i="1"/>
  <c r="C1557" i="1" s="1"/>
  <c r="B1556" i="1"/>
  <c r="C1556" i="1" s="1"/>
  <c r="B1555" i="1"/>
  <c r="C1555" i="1" s="1"/>
  <c r="B1554" i="1"/>
  <c r="C1554" i="1" s="1"/>
  <c r="B1553" i="1"/>
  <c r="C1553" i="1" s="1"/>
  <c r="B1552" i="1"/>
  <c r="C1552" i="1" s="1"/>
  <c r="B1551" i="1"/>
  <c r="C1551" i="1" s="1"/>
  <c r="B1530" i="1"/>
  <c r="C1530" i="1" s="1"/>
  <c r="B1529" i="1"/>
  <c r="C1529" i="1" s="1"/>
  <c r="B1528" i="1"/>
  <c r="C1528" i="1" s="1"/>
  <c r="B1527" i="1"/>
  <c r="C1527" i="1" s="1"/>
  <c r="B1526" i="1"/>
  <c r="C1526" i="1" s="1"/>
  <c r="B1525" i="1"/>
  <c r="C1525" i="1" s="1"/>
  <c r="B1524" i="1"/>
  <c r="C1524" i="1" s="1"/>
  <c r="B1503" i="1"/>
  <c r="C1503" i="1" s="1"/>
  <c r="B1502" i="1"/>
  <c r="C1502" i="1" s="1"/>
  <c r="B1501" i="1"/>
  <c r="C1501" i="1" s="1"/>
  <c r="B1500" i="1"/>
  <c r="C1500" i="1" s="1"/>
  <c r="B1499" i="1"/>
  <c r="C1499" i="1" s="1"/>
  <c r="B1498" i="1"/>
  <c r="C1498" i="1" s="1"/>
  <c r="B1497" i="1"/>
  <c r="C1497" i="1" s="1"/>
  <c r="B1476" i="1"/>
  <c r="C1476" i="1" s="1"/>
  <c r="B1475" i="1"/>
  <c r="C1475" i="1" s="1"/>
  <c r="B1474" i="1"/>
  <c r="C1474" i="1" s="1"/>
  <c r="B1473" i="1"/>
  <c r="C1473" i="1" s="1"/>
  <c r="B1472" i="1"/>
  <c r="C1472" i="1" s="1"/>
  <c r="B1471" i="1"/>
  <c r="C1471" i="1" s="1"/>
  <c r="B1470" i="1"/>
  <c r="C1470" i="1" s="1"/>
  <c r="B1449" i="1"/>
  <c r="C1449" i="1" s="1"/>
  <c r="B1448" i="1"/>
  <c r="C1448" i="1" s="1"/>
  <c r="B1447" i="1"/>
  <c r="C1447" i="1" s="1"/>
  <c r="B1446" i="1"/>
  <c r="C1446" i="1" s="1"/>
  <c r="B1445" i="1"/>
  <c r="C1445" i="1" s="1"/>
  <c r="B1444" i="1"/>
  <c r="C1444" i="1" s="1"/>
  <c r="B1443" i="1"/>
  <c r="C1443" i="1" s="1"/>
  <c r="B1422" i="1"/>
  <c r="C1422" i="1" s="1"/>
  <c r="B1421" i="1"/>
  <c r="C1421" i="1" s="1"/>
  <c r="B1420" i="1"/>
  <c r="C1420" i="1" s="1"/>
  <c r="B1419" i="1"/>
  <c r="C1419" i="1" s="1"/>
  <c r="B1418" i="1"/>
  <c r="C1418" i="1" s="1"/>
  <c r="B1417" i="1"/>
  <c r="C1417" i="1" s="1"/>
  <c r="B1416" i="1"/>
  <c r="C1416" i="1" s="1"/>
  <c r="B1395" i="1"/>
  <c r="C1395" i="1" s="1"/>
  <c r="B1394" i="1"/>
  <c r="C1394" i="1" s="1"/>
  <c r="B1393" i="1"/>
  <c r="C1393" i="1" s="1"/>
  <c r="B1392" i="1"/>
  <c r="C1392" i="1" s="1"/>
  <c r="B1391" i="1"/>
  <c r="C1391" i="1" s="1"/>
  <c r="B1390" i="1"/>
  <c r="C1390" i="1" s="1"/>
  <c r="B1389" i="1"/>
  <c r="C1389" i="1" s="1"/>
  <c r="B1368" i="1"/>
  <c r="C1368" i="1" s="1"/>
  <c r="B1367" i="1"/>
  <c r="C1367" i="1" s="1"/>
  <c r="B1366" i="1"/>
  <c r="C1366" i="1" s="1"/>
  <c r="B1365" i="1"/>
  <c r="C1365" i="1" s="1"/>
  <c r="B1364" i="1"/>
  <c r="C1364" i="1" s="1"/>
  <c r="B1363" i="1"/>
  <c r="C1363" i="1" s="1"/>
  <c r="B1362" i="1"/>
  <c r="C1362" i="1" s="1"/>
  <c r="B1335" i="1"/>
  <c r="C1335" i="1" s="1"/>
  <c r="B948" i="1"/>
  <c r="C948" i="1" s="1"/>
  <c r="B947" i="1"/>
  <c r="C947" i="1" s="1"/>
  <c r="B946" i="1"/>
  <c r="C946" i="1" s="1"/>
  <c r="B945" i="1"/>
  <c r="C945" i="1" s="1"/>
  <c r="B944" i="1"/>
  <c r="C944" i="1" s="1"/>
  <c r="B943" i="1"/>
  <c r="C943" i="1" s="1"/>
  <c r="B942" i="1"/>
  <c r="C942" i="1" s="1"/>
  <c r="B999" i="1"/>
  <c r="C999" i="1" s="1"/>
  <c r="B998" i="1"/>
  <c r="C998" i="1" s="1"/>
  <c r="B997" i="1"/>
  <c r="C997" i="1" s="1"/>
  <c r="B996" i="1"/>
  <c r="C996" i="1" s="1"/>
  <c r="B995" i="1"/>
  <c r="C995" i="1" s="1"/>
  <c r="B994" i="1"/>
  <c r="C994" i="1" s="1"/>
  <c r="B993" i="1"/>
  <c r="C993" i="1" s="1"/>
  <c r="B1293" i="1"/>
  <c r="C1293" i="1" s="1"/>
  <c r="B1292" i="1"/>
  <c r="C1292" i="1" s="1"/>
  <c r="B1291" i="1"/>
  <c r="C1291" i="1" s="1"/>
  <c r="B1290" i="1"/>
  <c r="C1290" i="1" s="1"/>
  <c r="B1289" i="1"/>
  <c r="C1289" i="1" s="1"/>
  <c r="B1288" i="1"/>
  <c r="C1288" i="1" s="1"/>
  <c r="B1287" i="1"/>
  <c r="C1287" i="1" s="1"/>
  <c r="B1317" i="1"/>
  <c r="C1317" i="1" s="1"/>
  <c r="B1316" i="1"/>
  <c r="C1316" i="1" s="1"/>
  <c r="B1315" i="1"/>
  <c r="C1315" i="1" s="1"/>
  <c r="B1314" i="1"/>
  <c r="C1314" i="1" s="1"/>
  <c r="B1313" i="1"/>
  <c r="C1313" i="1" s="1"/>
  <c r="B1312" i="1"/>
  <c r="C1312" i="1" s="1"/>
  <c r="B1311" i="1"/>
  <c r="C1311" i="1" s="1"/>
  <c r="B1341" i="1"/>
  <c r="C1341" i="1" s="1"/>
  <c r="B1340" i="1"/>
  <c r="C1340" i="1" s="1"/>
  <c r="B1339" i="1"/>
  <c r="C1339" i="1" s="1"/>
  <c r="B1338" i="1"/>
  <c r="C1338" i="1" s="1"/>
  <c r="B1337" i="1"/>
  <c r="C1337" i="1" s="1"/>
  <c r="B1336" i="1"/>
  <c r="C1336" i="1" s="1"/>
  <c r="B1269" i="1"/>
  <c r="C1269" i="1" s="1"/>
  <c r="B1268" i="1"/>
  <c r="C1268" i="1" s="1"/>
  <c r="B1267" i="1"/>
  <c r="C1267" i="1" s="1"/>
  <c r="B1266" i="1"/>
  <c r="C1266" i="1" s="1"/>
  <c r="B1265" i="1"/>
  <c r="C1265" i="1" s="1"/>
  <c r="B1264" i="1"/>
  <c r="C1264" i="1" s="1"/>
  <c r="B1263" i="1"/>
  <c r="C1263" i="1" s="1"/>
  <c r="B1242" i="1"/>
  <c r="C1242" i="1" s="1"/>
  <c r="B1241" i="1"/>
  <c r="C1241" i="1" s="1"/>
  <c r="B1240" i="1"/>
  <c r="C1240" i="1" s="1"/>
  <c r="B1239" i="1"/>
  <c r="C1239" i="1" s="1"/>
  <c r="B1238" i="1"/>
  <c r="C1238" i="1" s="1"/>
  <c r="B1237" i="1"/>
  <c r="C1237" i="1" s="1"/>
  <c r="B1236" i="1"/>
  <c r="C1236" i="1" s="1"/>
  <c r="B1215" i="1"/>
  <c r="C1215" i="1" s="1"/>
  <c r="B1214" i="1"/>
  <c r="C1214" i="1" s="1"/>
  <c r="B1213" i="1"/>
  <c r="C1213" i="1" s="1"/>
  <c r="B1212" i="1"/>
  <c r="C1212" i="1" s="1"/>
  <c r="B1211" i="1"/>
  <c r="C1211" i="1" s="1"/>
  <c r="B1210" i="1"/>
  <c r="C1210" i="1" s="1"/>
  <c r="B1209" i="1"/>
  <c r="C1209" i="1" s="1"/>
  <c r="B1187" i="1"/>
  <c r="C1187" i="1" s="1"/>
  <c r="B1186" i="1"/>
  <c r="C1186" i="1" s="1"/>
  <c r="B1185" i="1"/>
  <c r="C1185" i="1" s="1"/>
  <c r="B1184" i="1"/>
  <c r="C1184" i="1" s="1"/>
  <c r="B1183" i="1"/>
  <c r="C1183" i="1" s="1"/>
  <c r="B1182" i="1"/>
  <c r="C1182" i="1" s="1"/>
  <c r="B1161" i="1"/>
  <c r="C1161" i="1" s="1"/>
  <c r="B1160" i="1"/>
  <c r="C1160" i="1" s="1"/>
  <c r="B1159" i="1"/>
  <c r="C1159" i="1" s="1"/>
  <c r="B1158" i="1"/>
  <c r="C1158" i="1" s="1"/>
  <c r="B1157" i="1"/>
  <c r="C1157" i="1" s="1"/>
  <c r="B1156" i="1"/>
  <c r="C1156" i="1" s="1"/>
  <c r="B1155" i="1"/>
  <c r="C1155" i="1" s="1"/>
  <c r="B1134" i="1"/>
  <c r="C1134" i="1" s="1"/>
  <c r="B1133" i="1"/>
  <c r="C1133" i="1" s="1"/>
  <c r="B1132" i="1"/>
  <c r="C1132" i="1" s="1"/>
  <c r="B1131" i="1"/>
  <c r="C1131" i="1" s="1"/>
  <c r="B1130" i="1"/>
  <c r="C1130" i="1" s="1"/>
  <c r="B1129" i="1"/>
  <c r="C1129" i="1" s="1"/>
  <c r="B1128" i="1"/>
  <c r="C1128" i="1" s="1"/>
  <c r="B1107" i="1"/>
  <c r="C1107" i="1" s="1"/>
  <c r="B1106" i="1"/>
  <c r="C1106" i="1" s="1"/>
  <c r="B1105" i="1"/>
  <c r="C1105" i="1" s="1"/>
  <c r="B1104" i="1"/>
  <c r="C1104" i="1" s="1"/>
  <c r="B1103" i="1"/>
  <c r="C1103" i="1" s="1"/>
  <c r="B1102" i="1"/>
  <c r="C1102" i="1" s="1"/>
  <c r="B1101" i="1"/>
  <c r="C1101" i="1" s="1"/>
  <c r="B1080" i="1"/>
  <c r="C1080" i="1" s="1"/>
  <c r="B1079" i="1"/>
  <c r="C1079" i="1" s="1"/>
  <c r="B1078" i="1"/>
  <c r="C1078" i="1" s="1"/>
  <c r="B1077" i="1"/>
  <c r="C1077" i="1" s="1"/>
  <c r="B1076" i="1"/>
  <c r="C1076" i="1" s="1"/>
  <c r="B1075" i="1"/>
  <c r="C1075" i="1" s="1"/>
  <c r="B1074" i="1"/>
  <c r="C1074" i="1" s="1"/>
  <c r="B1053" i="1"/>
  <c r="C1053" i="1" s="1"/>
  <c r="B1052" i="1"/>
  <c r="C1052" i="1" s="1"/>
  <c r="B1051" i="1"/>
  <c r="C1051" i="1" s="1"/>
  <c r="B1050" i="1"/>
  <c r="C1050" i="1" s="1"/>
  <c r="B1049" i="1"/>
  <c r="C1049" i="1" s="1"/>
  <c r="B1048" i="1"/>
  <c r="C1048" i="1" s="1"/>
  <c r="B1047" i="1"/>
  <c r="C1047" i="1" s="1"/>
  <c r="B1026" i="1"/>
  <c r="C1026" i="1" s="1"/>
  <c r="B1025" i="1"/>
  <c r="C1025" i="1" s="1"/>
  <c r="B1024" i="1"/>
  <c r="C1024" i="1" s="1"/>
  <c r="B1023" i="1"/>
  <c r="C1023" i="1" s="1"/>
  <c r="B1022" i="1"/>
  <c r="C1022" i="1" s="1"/>
  <c r="B1021" i="1"/>
  <c r="C1021" i="1" s="1"/>
  <c r="B1020" i="1"/>
  <c r="C1020" i="1" s="1"/>
  <c r="B975" i="1"/>
  <c r="C975" i="1" s="1"/>
  <c r="B974" i="1"/>
  <c r="C974" i="1" s="1"/>
  <c r="B973" i="1"/>
  <c r="C973" i="1" s="1"/>
  <c r="B972" i="1"/>
  <c r="C972" i="1" s="1"/>
  <c r="B971" i="1"/>
  <c r="C971" i="1" s="1"/>
  <c r="B970" i="1"/>
  <c r="C970" i="1" s="1"/>
  <c r="B969" i="1"/>
  <c r="C969" i="1" s="1"/>
  <c r="B924" i="1"/>
  <c r="C924" i="1" s="1"/>
  <c r="B923" i="1"/>
  <c r="C923" i="1" s="1"/>
  <c r="B922" i="1"/>
  <c r="C922" i="1" s="1"/>
  <c r="B921" i="1"/>
  <c r="C921" i="1" s="1"/>
  <c r="B920" i="1"/>
  <c r="C920" i="1" s="1"/>
  <c r="B919" i="1"/>
  <c r="C919" i="1" s="1"/>
  <c r="B918" i="1"/>
  <c r="C918" i="1" s="1"/>
  <c r="B897" i="1"/>
  <c r="C897" i="1" s="1"/>
  <c r="B896" i="1"/>
  <c r="C896" i="1" s="1"/>
  <c r="B895" i="1"/>
  <c r="C895" i="1" s="1"/>
  <c r="B894" i="1"/>
  <c r="C894" i="1" s="1"/>
  <c r="B893" i="1"/>
  <c r="C893" i="1" s="1"/>
  <c r="B892" i="1"/>
  <c r="C892" i="1" s="1"/>
  <c r="B891" i="1"/>
  <c r="C891" i="1" s="1"/>
  <c r="B870" i="1"/>
  <c r="C870" i="1" s="1"/>
  <c r="B869" i="1"/>
  <c r="C869" i="1" s="1"/>
  <c r="B868" i="1"/>
  <c r="C868" i="1" s="1"/>
  <c r="B867" i="1"/>
  <c r="C867" i="1" s="1"/>
  <c r="B866" i="1"/>
  <c r="C866" i="1" s="1"/>
  <c r="B865" i="1"/>
  <c r="C865" i="1" s="1"/>
  <c r="B864" i="1"/>
  <c r="C864" i="1" s="1"/>
  <c r="B843" i="1"/>
  <c r="C843" i="1" s="1"/>
  <c r="B842" i="1"/>
  <c r="C842" i="1" s="1"/>
  <c r="B841" i="1"/>
  <c r="C841" i="1" s="1"/>
  <c r="B840" i="1"/>
  <c r="C840" i="1" s="1"/>
  <c r="B839" i="1"/>
  <c r="C839" i="1" s="1"/>
  <c r="B838" i="1"/>
  <c r="C838" i="1" s="1"/>
  <c r="B837" i="1"/>
  <c r="C837" i="1" s="1"/>
  <c r="B819" i="1"/>
  <c r="C819" i="1" s="1"/>
  <c r="B818" i="1"/>
  <c r="C818" i="1" s="1"/>
  <c r="B817" i="1"/>
  <c r="C817" i="1" s="1"/>
  <c r="B816" i="1"/>
  <c r="C816" i="1" s="1"/>
  <c r="B815" i="1"/>
  <c r="C815" i="1" s="1"/>
  <c r="B814" i="1"/>
  <c r="C814" i="1" s="1"/>
  <c r="B813" i="1"/>
  <c r="C813" i="1" s="1"/>
  <c r="B792" i="1"/>
  <c r="C792" i="1" s="1"/>
  <c r="B791" i="1"/>
  <c r="C791" i="1" s="1"/>
  <c r="B790" i="1"/>
  <c r="C790" i="1" s="1"/>
  <c r="B789" i="1"/>
  <c r="C789" i="1" s="1"/>
  <c r="B788" i="1"/>
  <c r="C788" i="1" s="1"/>
  <c r="B787" i="1"/>
  <c r="C787" i="1" s="1"/>
  <c r="B786" i="1"/>
  <c r="C786" i="1" s="1"/>
  <c r="B765" i="1"/>
  <c r="C765" i="1" s="1"/>
  <c r="B764" i="1"/>
  <c r="C764" i="1" s="1"/>
  <c r="B763" i="1"/>
  <c r="C763" i="1" s="1"/>
  <c r="B762" i="1"/>
  <c r="C762" i="1" s="1"/>
  <c r="B761" i="1"/>
  <c r="C761" i="1" s="1"/>
  <c r="B760" i="1"/>
  <c r="C760" i="1" s="1"/>
  <c r="B759" i="1"/>
  <c r="C759" i="1" s="1"/>
  <c r="B738" i="1"/>
  <c r="C738" i="1" s="1"/>
  <c r="B737" i="1"/>
  <c r="C737" i="1" s="1"/>
  <c r="B736" i="1"/>
  <c r="C736" i="1" s="1"/>
  <c r="B735" i="1"/>
  <c r="C735" i="1" s="1"/>
  <c r="B734" i="1"/>
  <c r="C734" i="1" s="1"/>
  <c r="B733" i="1"/>
  <c r="C733" i="1" s="1"/>
  <c r="B732" i="1"/>
  <c r="C732" i="1" s="1"/>
  <c r="B711" i="1"/>
  <c r="C711" i="1" s="1"/>
  <c r="B710" i="1"/>
  <c r="C710" i="1" s="1"/>
  <c r="B709" i="1"/>
  <c r="C709" i="1" s="1"/>
  <c r="B708" i="1"/>
  <c r="C708" i="1" s="1"/>
  <c r="B707" i="1"/>
  <c r="C707" i="1" s="1"/>
  <c r="B706" i="1"/>
  <c r="C706" i="1" s="1"/>
  <c r="B705" i="1"/>
  <c r="C705" i="1" s="1"/>
  <c r="B684" i="1"/>
  <c r="C684" i="1" s="1"/>
  <c r="B683" i="1"/>
  <c r="C683" i="1" s="1"/>
  <c r="B682" i="1"/>
  <c r="C682" i="1" s="1"/>
  <c r="B681" i="1"/>
  <c r="C681" i="1" s="1"/>
  <c r="B680" i="1"/>
  <c r="C680" i="1" s="1"/>
  <c r="B679" i="1"/>
  <c r="C679" i="1" s="1"/>
  <c r="B678" i="1"/>
  <c r="C678" i="1" s="1"/>
  <c r="B656" i="1"/>
  <c r="C656" i="1" s="1"/>
  <c r="B655" i="1"/>
  <c r="C655" i="1" s="1"/>
  <c r="B654" i="1"/>
  <c r="C654" i="1" s="1"/>
  <c r="B653" i="1"/>
  <c r="C653" i="1" s="1"/>
  <c r="B652" i="1"/>
  <c r="C652" i="1" s="1"/>
  <c r="B651" i="1"/>
  <c r="C651" i="1" s="1"/>
  <c r="B630" i="1"/>
  <c r="C630" i="1" s="1"/>
  <c r="B629" i="1"/>
  <c r="C629" i="1" s="1"/>
  <c r="B628" i="1"/>
  <c r="C628" i="1" s="1"/>
  <c r="B627" i="1"/>
  <c r="C627" i="1" s="1"/>
  <c r="B626" i="1"/>
  <c r="C626" i="1" s="1"/>
  <c r="B625" i="1"/>
  <c r="C625" i="1" s="1"/>
  <c r="B606" i="1"/>
  <c r="C606" i="1" s="1"/>
  <c r="B605" i="1"/>
  <c r="C605" i="1" s="1"/>
  <c r="B604" i="1"/>
  <c r="C604" i="1" s="1"/>
  <c r="B603" i="1"/>
  <c r="C603" i="1" s="1"/>
  <c r="B602" i="1"/>
  <c r="C602" i="1" s="1"/>
  <c r="B601" i="1"/>
  <c r="C601" i="1" s="1"/>
  <c r="B600" i="1"/>
  <c r="C600" i="1" s="1"/>
  <c r="B582" i="1"/>
  <c r="C582" i="1" s="1"/>
  <c r="B581" i="1"/>
  <c r="C581" i="1" s="1"/>
  <c r="B580" i="1"/>
  <c r="C580" i="1" s="1"/>
  <c r="B579" i="1"/>
  <c r="C579" i="1" s="1"/>
  <c r="B578" i="1"/>
  <c r="C578" i="1" s="1"/>
  <c r="B577" i="1"/>
  <c r="C577" i="1" s="1"/>
  <c r="B576" i="1"/>
  <c r="C576" i="1" s="1"/>
  <c r="B555" i="1"/>
  <c r="C555" i="1" s="1"/>
  <c r="B554" i="1"/>
  <c r="C554" i="1" s="1"/>
  <c r="B553" i="1"/>
  <c r="C553" i="1" s="1"/>
  <c r="B552" i="1"/>
  <c r="C552" i="1" s="1"/>
  <c r="B551" i="1"/>
  <c r="C551" i="1" s="1"/>
  <c r="B550" i="1"/>
  <c r="C550" i="1" s="1"/>
  <c r="B549" i="1"/>
  <c r="C549" i="1" s="1"/>
  <c r="B527" i="1"/>
  <c r="C527" i="1" s="1"/>
  <c r="B526" i="1"/>
  <c r="C526" i="1" s="1"/>
  <c r="B525" i="1"/>
  <c r="C525" i="1" s="1"/>
  <c r="B524" i="1"/>
  <c r="C524" i="1" s="1"/>
  <c r="B523" i="1"/>
  <c r="C523" i="1" s="1"/>
  <c r="B522" i="1"/>
  <c r="C522" i="1" s="1"/>
  <c r="B498" i="1"/>
  <c r="C498" i="1" s="1"/>
  <c r="B504" i="1"/>
  <c r="C504" i="1" s="1"/>
  <c r="B503" i="1"/>
  <c r="C503" i="1" s="1"/>
  <c r="B502" i="1"/>
  <c r="C502" i="1" s="1"/>
  <c r="B501" i="1"/>
  <c r="C501" i="1" s="1"/>
  <c r="B500" i="1"/>
  <c r="C500" i="1" s="1"/>
  <c r="B499" i="1"/>
  <c r="C499" i="1" s="1"/>
  <c r="B477" i="1"/>
  <c r="C477" i="1" s="1"/>
  <c r="B476" i="1"/>
  <c r="C476" i="1" s="1"/>
  <c r="B475" i="1"/>
  <c r="C475" i="1" s="1"/>
  <c r="B474" i="1"/>
  <c r="C474" i="1" s="1"/>
  <c r="B473" i="1"/>
  <c r="C473" i="1" s="1"/>
  <c r="B472" i="1"/>
  <c r="C472" i="1" s="1"/>
  <c r="B471" i="1"/>
  <c r="C471" i="1" s="1"/>
  <c r="B450" i="1"/>
  <c r="C450" i="1" s="1"/>
  <c r="B449" i="1"/>
  <c r="C449" i="1" s="1"/>
  <c r="B448" i="1"/>
  <c r="C448" i="1" s="1"/>
  <c r="B447" i="1"/>
  <c r="C447" i="1" s="1"/>
  <c r="B446" i="1"/>
  <c r="C446" i="1" s="1"/>
  <c r="B445" i="1"/>
  <c r="C445" i="1" s="1"/>
  <c r="B444" i="1"/>
  <c r="C444" i="1" s="1"/>
  <c r="B423" i="1"/>
  <c r="C423" i="1" s="1"/>
  <c r="B422" i="1"/>
  <c r="C422" i="1" s="1"/>
  <c r="B421" i="1"/>
  <c r="C421" i="1" s="1"/>
  <c r="B420" i="1"/>
  <c r="C420" i="1" s="1"/>
  <c r="B419" i="1"/>
  <c r="C419" i="1" s="1"/>
  <c r="B418" i="1"/>
  <c r="C418" i="1" s="1"/>
  <c r="B417" i="1"/>
  <c r="C417" i="1" s="1"/>
  <c r="B396" i="1"/>
  <c r="C396" i="1" s="1"/>
  <c r="B395" i="1"/>
  <c r="C395" i="1" s="1"/>
  <c r="B394" i="1"/>
  <c r="C394" i="1" s="1"/>
  <c r="B393" i="1"/>
  <c r="C393" i="1" s="1"/>
  <c r="B392" i="1"/>
  <c r="C392" i="1" s="1"/>
  <c r="B391" i="1"/>
  <c r="C391" i="1" s="1"/>
  <c r="B390" i="1"/>
  <c r="C390" i="1" s="1"/>
  <c r="B351" i="1"/>
  <c r="C351" i="1" s="1"/>
  <c r="B350" i="1"/>
  <c r="C350" i="1" s="1"/>
  <c r="B349" i="1"/>
  <c r="C349" i="1" s="1"/>
  <c r="B348" i="1"/>
  <c r="C348" i="1" s="1"/>
  <c r="B347" i="1"/>
  <c r="C347" i="1" s="1"/>
  <c r="B346" i="1"/>
  <c r="C346" i="1" s="1"/>
  <c r="B345" i="1"/>
  <c r="C345" i="1" s="1"/>
  <c r="B324" i="1"/>
  <c r="C324" i="1" s="1"/>
  <c r="B323" i="1"/>
  <c r="C323" i="1" s="1"/>
  <c r="B322" i="1"/>
  <c r="C322" i="1" s="1"/>
  <c r="B321" i="1"/>
  <c r="C321" i="1" s="1"/>
  <c r="B320" i="1"/>
  <c r="C320" i="1" s="1"/>
  <c r="B319" i="1"/>
  <c r="C319" i="1" s="1"/>
  <c r="B318" i="1"/>
  <c r="C318" i="1" s="1"/>
  <c r="B297" i="1"/>
  <c r="C297" i="1" s="1"/>
  <c r="B296" i="1"/>
  <c r="C296" i="1" s="1"/>
  <c r="B295" i="1"/>
  <c r="C295" i="1" s="1"/>
  <c r="B294" i="1"/>
  <c r="C294" i="1" s="1"/>
  <c r="B293" i="1"/>
  <c r="C293" i="1" s="1"/>
  <c r="B292" i="1"/>
  <c r="C292" i="1" s="1"/>
  <c r="B291" i="1"/>
  <c r="C291" i="1" s="1"/>
  <c r="B269" i="1"/>
  <c r="C269" i="1" s="1"/>
  <c r="B268" i="1"/>
  <c r="C268" i="1" s="1"/>
  <c r="B267" i="1"/>
  <c r="C267" i="1" s="1"/>
  <c r="B266" i="1"/>
  <c r="C266" i="1" s="1"/>
  <c r="B265" i="1"/>
  <c r="C265" i="1" s="1"/>
  <c r="B264" i="1"/>
  <c r="C264" i="1" s="1"/>
  <c r="B239" i="1"/>
  <c r="C239" i="1" s="1"/>
  <c r="B243" i="1"/>
  <c r="C243" i="1" s="1"/>
  <c r="B242" i="1"/>
  <c r="C242" i="1" s="1"/>
  <c r="B241" i="1"/>
  <c r="C241" i="1" s="1"/>
  <c r="B240" i="1"/>
  <c r="C240" i="1" s="1"/>
  <c r="B238" i="1"/>
  <c r="C238" i="1" s="1"/>
  <c r="B237" i="1"/>
  <c r="C237" i="1" s="1"/>
  <c r="B216" i="1"/>
  <c r="C216" i="1" s="1"/>
  <c r="B215" i="1"/>
  <c r="C215" i="1" s="1"/>
  <c r="B214" i="1"/>
  <c r="C214" i="1" s="1"/>
  <c r="B213" i="1"/>
  <c r="C213" i="1" s="1"/>
  <c r="B212" i="1"/>
  <c r="C212" i="1" s="1"/>
  <c r="B211" i="1"/>
  <c r="C211" i="1" s="1"/>
  <c r="B210" i="1"/>
  <c r="C210" i="1" s="1"/>
  <c r="B189" i="1"/>
  <c r="C189" i="1" s="1"/>
  <c r="B188" i="1"/>
  <c r="C188" i="1" s="1"/>
  <c r="B187" i="1"/>
  <c r="C187" i="1" s="1"/>
  <c r="B186" i="1"/>
  <c r="C186" i="1" s="1"/>
  <c r="B185" i="1"/>
  <c r="C185" i="1" s="1"/>
  <c r="B184" i="1"/>
  <c r="C184" i="1" s="1"/>
  <c r="B183" i="1"/>
  <c r="C183" i="1" s="1"/>
  <c r="B162" i="1"/>
  <c r="C162" i="1" s="1"/>
  <c r="B161" i="1"/>
  <c r="C161" i="1" s="1"/>
  <c r="B160" i="1"/>
  <c r="C160" i="1" s="1"/>
  <c r="B159" i="1"/>
  <c r="C159" i="1" s="1"/>
  <c r="B158" i="1"/>
  <c r="C158" i="1" s="1"/>
  <c r="B157" i="1"/>
  <c r="C157" i="1" s="1"/>
  <c r="B156" i="1"/>
  <c r="C156" i="1" s="1"/>
  <c r="B135" i="1"/>
  <c r="C135" i="1" s="1"/>
  <c r="B134" i="1"/>
  <c r="C134" i="1" s="1"/>
  <c r="B133" i="1"/>
  <c r="C133" i="1" s="1"/>
  <c r="B131" i="1"/>
  <c r="C131" i="1" s="1"/>
  <c r="B130" i="1"/>
  <c r="C130" i="1" s="1"/>
  <c r="B107" i="1"/>
  <c r="C107" i="1" s="1"/>
  <c r="B106" i="1"/>
  <c r="C106" i="1" s="1"/>
  <c r="B105" i="1"/>
  <c r="C105" i="1" s="1"/>
  <c r="B104" i="1"/>
  <c r="C104" i="1" s="1"/>
  <c r="B103" i="1"/>
  <c r="C103" i="1" s="1"/>
  <c r="B102" i="1"/>
  <c r="C102" i="1" s="1"/>
  <c r="B81" i="1"/>
  <c r="C81" i="1" s="1"/>
  <c r="B80" i="1"/>
  <c r="C80" i="1" s="1"/>
  <c r="B79" i="1"/>
  <c r="C79" i="1" s="1"/>
  <c r="B78" i="1"/>
  <c r="C78" i="1" s="1"/>
  <c r="B77" i="1"/>
  <c r="C77" i="1" s="1"/>
  <c r="B76" i="1"/>
  <c r="C76" i="1" s="1"/>
  <c r="B75" i="1"/>
  <c r="C75" i="1" s="1"/>
  <c r="B53" i="1"/>
  <c r="C53" i="1" s="1"/>
  <c r="B52" i="1"/>
  <c r="C52" i="1" s="1"/>
  <c r="B48" i="1"/>
  <c r="C48" i="1" s="1"/>
  <c r="B47" i="1"/>
  <c r="C47" i="1" s="1"/>
  <c r="B24" i="1"/>
  <c r="C24" i="1" s="1"/>
  <c r="C285" i="1" l="1"/>
  <c r="C283" i="1"/>
  <c r="C284" i="1"/>
  <c r="C282" i="1"/>
  <c r="C286" i="1"/>
  <c r="C287" i="1"/>
  <c r="C281" i="1"/>
</calcChain>
</file>

<file path=xl/sharedStrings.xml><?xml version="1.0" encoding="utf-8"?>
<sst xmlns="http://schemas.openxmlformats.org/spreadsheetml/2006/main" count="2208" uniqueCount="320">
  <si>
    <t>Cobertura Obrigatória</t>
  </si>
  <si>
    <t>Cobertura Mínima Exigida</t>
  </si>
  <si>
    <t>RCF – Danos Materiais a Terceiros</t>
  </si>
  <si>
    <t>RCF – Danos Corporais a Terceiros</t>
  </si>
  <si>
    <t>RCF – Danos Morais a Terceiros</t>
  </si>
  <si>
    <t>APP – Morte Acidental (por passageiro)</t>
  </si>
  <si>
    <t>APP – Invalidez Permanente Total ou Parcial (por passageiro)</t>
  </si>
  <si>
    <t>DMH – Despesas Médicas e Hospitalares (por passageiro)</t>
  </si>
  <si>
    <t>100% VMR</t>
  </si>
  <si>
    <t>Inclusa</t>
  </si>
  <si>
    <t>Valor (R$)</t>
  </si>
  <si>
    <t>Franquia máxima para Vidros Laterais</t>
  </si>
  <si>
    <t>Franquia máxima para Lanternas</t>
  </si>
  <si>
    <t>Franquia máxima para Faróis</t>
  </si>
  <si>
    <t>Franquia máxima para Retrovisores</t>
  </si>
  <si>
    <t>Franquia máxima para Para-brisa Dianteiro</t>
  </si>
  <si>
    <t>Franquia máxima para Para-brisa Traseiro</t>
  </si>
  <si>
    <t>Vidros Laterais, Lanternas, Faróis, Retrovisores, Para-brisa Dianteiro, Para-brisa Traseiro</t>
  </si>
  <si>
    <t>DADOS DO VEÍCULO</t>
  </si>
  <si>
    <t>Marca/Modelo</t>
  </si>
  <si>
    <t>Ano/Modelo</t>
  </si>
  <si>
    <t>Placa</t>
  </si>
  <si>
    <t>Chassi</t>
  </si>
  <si>
    <t>FIAT/UNO VIVACE 1.0</t>
  </si>
  <si>
    <t>2014/2014</t>
  </si>
  <si>
    <t>AYA6D67</t>
  </si>
  <si>
    <t>9BD195152E0546870</t>
  </si>
  <si>
    <t>Franquia máxima para Casco</t>
  </si>
  <si>
    <t>Casco</t>
  </si>
  <si>
    <t>ITEM 001</t>
  </si>
  <si>
    <t>Franquias</t>
  </si>
  <si>
    <t>ITEM 002</t>
  </si>
  <si>
    <t>ITEM 003</t>
  </si>
  <si>
    <t>ITEM 004</t>
  </si>
  <si>
    <t>ITEM 005</t>
  </si>
  <si>
    <t>ITEM 006</t>
  </si>
  <si>
    <t>ITEM 007</t>
  </si>
  <si>
    <t>ITEM 008</t>
  </si>
  <si>
    <t>ITEM 009</t>
  </si>
  <si>
    <t>ITEM 010</t>
  </si>
  <si>
    <t>ITEM 011</t>
  </si>
  <si>
    <t>ITEM 022</t>
  </si>
  <si>
    <t>ITEM 014</t>
  </si>
  <si>
    <t>ITEM 015</t>
  </si>
  <si>
    <t>ITEM 016</t>
  </si>
  <si>
    <t>ITEM 017</t>
  </si>
  <si>
    <t>ITEM 018</t>
  </si>
  <si>
    <t>ITEM 020</t>
  </si>
  <si>
    <t>ITEM 019</t>
  </si>
  <si>
    <t>ITEM 012</t>
  </si>
  <si>
    <t>HYUNDAI/HB20S  1.0M COMF</t>
  </si>
  <si>
    <t>EMY2J26</t>
  </si>
  <si>
    <t>9BHBG41CAKP076201</t>
  </si>
  <si>
    <t>2019/2019</t>
  </si>
  <si>
    <t>ONIBUS M.BENZ/OF 1519 R.ORE</t>
  </si>
  <si>
    <t>IUS0905</t>
  </si>
  <si>
    <t>9BM384069DB906028</t>
  </si>
  <si>
    <t>2013/2013</t>
  </si>
  <si>
    <t>RENAULT/SANDERO EXPR 16</t>
  </si>
  <si>
    <t>IWZ2094</t>
  </si>
  <si>
    <t>93Y5SRD64GJ216367</t>
  </si>
  <si>
    <t>2015/2016</t>
  </si>
  <si>
    <t>ONIBUS IVECO/BUS 10-19OE</t>
  </si>
  <si>
    <t>JAL8D68</t>
  </si>
  <si>
    <t>93ZK01BDZM8940125</t>
  </si>
  <si>
    <t>2020/2021</t>
  </si>
  <si>
    <t>VW/FOX 1.0 GII</t>
  </si>
  <si>
    <t>AXR5J96</t>
  </si>
  <si>
    <t>9BWAA45Z1E4070340</t>
  </si>
  <si>
    <t>2013/2014</t>
  </si>
  <si>
    <t>RENAULT/SANDERO PRI 16HP</t>
  </si>
  <si>
    <t>EWR3E98</t>
  </si>
  <si>
    <t>93YBSR86HDJ397511</t>
  </si>
  <si>
    <t>2012/2013</t>
  </si>
  <si>
    <t>CAMINHONETE VW/NOVA SAVEIRO RB MBVS</t>
  </si>
  <si>
    <t>FPY6A84</t>
  </si>
  <si>
    <t>9BWKB45U5MP007003</t>
  </si>
  <si>
    <t>CAMINHAO VW/16.170 BT</t>
  </si>
  <si>
    <t>IIV9739</t>
  </si>
  <si>
    <t>9BWYTAGFXWRB12215</t>
  </si>
  <si>
    <t>1998/1999</t>
  </si>
  <si>
    <t>CAMINHAO VW/13.150</t>
  </si>
  <si>
    <t>IKO5G34</t>
  </si>
  <si>
    <t>9BWBD72S62R209381</t>
  </si>
  <si>
    <t>2002/2002</t>
  </si>
  <si>
    <t>CAMINHAO VW/17.210 MOTOR CUMMINS</t>
  </si>
  <si>
    <t>IKS7698</t>
  </si>
  <si>
    <t>9BWCK82T62R212399</t>
  </si>
  <si>
    <t>CAMINHAO M.BENZ/LK 1620</t>
  </si>
  <si>
    <t>ILC8201</t>
  </si>
  <si>
    <t>9BM6950433B326599</t>
  </si>
  <si>
    <t>ILV1896</t>
  </si>
  <si>
    <t>9BM6950434B371525</t>
  </si>
  <si>
    <t>2004/2004</t>
  </si>
  <si>
    <t>SEMI-REBOQUE SR/BENEDETTI F.PROPRIA</t>
  </si>
  <si>
    <t>IOH4498</t>
  </si>
  <si>
    <t>9EZRS11GC70007694</t>
  </si>
  <si>
    <t>2007/2007</t>
  </si>
  <si>
    <t>CAMINHONETE GM/S10 ADVANTAGE D</t>
  </si>
  <si>
    <t>IPR7C66</t>
  </si>
  <si>
    <t>9BG138GF09C440280</t>
  </si>
  <si>
    <t>2009/2009</t>
  </si>
  <si>
    <t>VW/KOMBI ESCOLAR</t>
  </si>
  <si>
    <t>2009/2010</t>
  </si>
  <si>
    <t>CAMINHAO VW/26.220 EURO3 WORKER</t>
  </si>
  <si>
    <t>IQO8H60</t>
  </si>
  <si>
    <t>9533782U3AR004897</t>
  </si>
  <si>
    <t>CAMINHAO M.BENZ/L 1620</t>
  </si>
  <si>
    <t>IQP6620</t>
  </si>
  <si>
    <t>9BM6953049B672511</t>
  </si>
  <si>
    <t>ONIBUS VW/COMIL VERSATILE I</t>
  </si>
  <si>
    <t>ISE6492</t>
  </si>
  <si>
    <t>9532L82W1BR151519</t>
  </si>
  <si>
    <t>2011/2011</t>
  </si>
  <si>
    <t>ITEM 021</t>
  </si>
  <si>
    <t>ITEM 023</t>
  </si>
  <si>
    <t>ITEM 024</t>
  </si>
  <si>
    <t>ITEM 025</t>
  </si>
  <si>
    <t>ITEM 026</t>
  </si>
  <si>
    <t>ITEM 027</t>
  </si>
  <si>
    <t>ITEM 028</t>
  </si>
  <si>
    <t>ITEM 029</t>
  </si>
  <si>
    <t>ITEM 030</t>
  </si>
  <si>
    <t>IRJ2021</t>
  </si>
  <si>
    <t>9BWMF07X7BP008728</t>
  </si>
  <si>
    <t>2010/2011</t>
  </si>
  <si>
    <t>9BG138GP0BC476680</t>
  </si>
  <si>
    <t>CAMINHONETE CHEVROLET/MONTANA LS</t>
  </si>
  <si>
    <t>ITE9210</t>
  </si>
  <si>
    <t>9BGCA80X0DB107903</t>
  </si>
  <si>
    <t>FIAT/DUCATO MC TCA MIC</t>
  </si>
  <si>
    <t>ITF2365</t>
  </si>
  <si>
    <t>93W245H34D2097870</t>
  </si>
  <si>
    <t>ONIBUS AGRALE/MASCA GRMICRO E O</t>
  </si>
  <si>
    <t>ITG1121</t>
  </si>
  <si>
    <t>9BYC22Y1SCC005426</t>
  </si>
  <si>
    <t>2011/2012</t>
  </si>
  <si>
    <t>CAMINHAO M.BENZ/ATRON 2729 K 6X4</t>
  </si>
  <si>
    <t>IVG0B06</t>
  </si>
  <si>
    <t>9BM693388DB938182</t>
  </si>
  <si>
    <t>CAMINHONETE CHEVROLET/S10 LT FD2</t>
  </si>
  <si>
    <t>9BG148EP0EC428915</t>
  </si>
  <si>
    <t>CAMINHONETE  FIAT/DUCATO MC TCA AMB</t>
  </si>
  <si>
    <t>IVJ3846</t>
  </si>
  <si>
    <t>93W245G34E2131038</t>
  </si>
  <si>
    <t>CHEV/SPIN 1.8L AT LTZ</t>
  </si>
  <si>
    <t>IVN3551</t>
  </si>
  <si>
    <t>9BGJC75Z0EB262405</t>
  </si>
  <si>
    <t>ONIBUS VW/15.190 EOD E.HD ORE</t>
  </si>
  <si>
    <t>IVN8307</t>
  </si>
  <si>
    <t>9532E82W5ER429109</t>
  </si>
  <si>
    <t>ITEM 031</t>
  </si>
  <si>
    <t>ITEM 032</t>
  </si>
  <si>
    <t>IVN8319</t>
  </si>
  <si>
    <t>9532E82W4ER429098</t>
  </si>
  <si>
    <t>MICROONIBUS  I/M.BENZ 415CDISPRINTERM</t>
  </si>
  <si>
    <t>IWF9983</t>
  </si>
  <si>
    <t>8AC906633FE099670</t>
  </si>
  <si>
    <t>2014/2015</t>
  </si>
  <si>
    <t>ITEM 033</t>
  </si>
  <si>
    <t>ITEM 034</t>
  </si>
  <si>
    <t>CAMINHAO TRATOR  VOLVO/VM 330 4X2T</t>
  </si>
  <si>
    <t>IWR3758</t>
  </si>
  <si>
    <t>9BVP0S1A2FE155234</t>
  </si>
  <si>
    <t>2015/2015</t>
  </si>
  <si>
    <t>CAMINHAO VW/26.280 CRM 6X4</t>
  </si>
  <si>
    <t>IXD5269</t>
  </si>
  <si>
    <t>953658261GR606243</t>
  </si>
  <si>
    <t>2016/2016</t>
  </si>
  <si>
    <t>ITEM 035</t>
  </si>
  <si>
    <t>ITEM 036</t>
  </si>
  <si>
    <t>MICROONIBUS I/M.BENZ 415CDISPRINTERM</t>
  </si>
  <si>
    <t>IXE8506</t>
  </si>
  <si>
    <t>8AC906633GE112638</t>
  </si>
  <si>
    <t>ONIBUS M.BENZ/CAIO LO 916.ORE</t>
  </si>
  <si>
    <t>IZC2E76</t>
  </si>
  <si>
    <t>9BM979277KB115690</t>
  </si>
  <si>
    <t>2018/2019</t>
  </si>
  <si>
    <t>ITEM 037</t>
  </si>
  <si>
    <t>ITEM 038</t>
  </si>
  <si>
    <t>ONIBUS VW/NEOBUS MINI ESC</t>
  </si>
  <si>
    <t>IZC4C53</t>
  </si>
  <si>
    <t>9532M52P2KR913549</t>
  </si>
  <si>
    <t>ITEM 039</t>
  </si>
  <si>
    <t>MICROONIBUS I/FIAT DUCATO ENGESIGMIC</t>
  </si>
  <si>
    <t>IZD6F29</t>
  </si>
  <si>
    <t>3C6EFVEK7JE126108</t>
  </si>
  <si>
    <t>2018/2018</t>
  </si>
  <si>
    <t>ITEM 040</t>
  </si>
  <si>
    <t>CITROEN/AIRCROSS STARTMT</t>
  </si>
  <si>
    <t>IZG0J61</t>
  </si>
  <si>
    <t>935SUNFN1KB521126</t>
  </si>
  <si>
    <t>ITEM 041</t>
  </si>
  <si>
    <t>IZO8C97</t>
  </si>
  <si>
    <t>9BD2651JHL9137880</t>
  </si>
  <si>
    <t>2019/2020</t>
  </si>
  <si>
    <t>VW/VOYAGE 1.6L AF5</t>
  </si>
  <si>
    <t>IZO9A75</t>
  </si>
  <si>
    <t>9BWDL45U1LT059935</t>
  </si>
  <si>
    <t>ITEM 042</t>
  </si>
  <si>
    <t>VW/GOL 1.0L MC4</t>
  </si>
  <si>
    <t>IZY6H18</t>
  </si>
  <si>
    <t>9BWAG45U2MT000739</t>
  </si>
  <si>
    <t>ITEM 043</t>
  </si>
  <si>
    <t>ITEM 044</t>
  </si>
  <si>
    <t>IZY8C44</t>
  </si>
  <si>
    <t>9BWAG45U5MT015011</t>
  </si>
  <si>
    <t>ITEM 045</t>
  </si>
  <si>
    <t>CHEV/SPIN 18L AT PREMIER</t>
  </si>
  <si>
    <t>JAD6B39</t>
  </si>
  <si>
    <t>9BGJP7520LB142630</t>
  </si>
  <si>
    <t>ITEM 046</t>
  </si>
  <si>
    <t>HYUNDAI/HB20 10M SENSE</t>
  </si>
  <si>
    <t>JAE0G25</t>
  </si>
  <si>
    <t>9BHCN51AAMP090059</t>
  </si>
  <si>
    <t>VW/26.280 CRM 6X4</t>
  </si>
  <si>
    <t>JAE2G22</t>
  </si>
  <si>
    <t>953658269MR115057</t>
  </si>
  <si>
    <t>ITEM 047</t>
  </si>
  <si>
    <t>MICROONIBUS RENAULT/MASTER EUROLAF P</t>
  </si>
  <si>
    <t>MKE7J92</t>
  </si>
  <si>
    <t>93YADC1L6DJ217431</t>
  </si>
  <si>
    <t>ITEM 048</t>
  </si>
  <si>
    <t>ITEM 049</t>
  </si>
  <si>
    <t>I/CHEVROLET AGILE LT</t>
  </si>
  <si>
    <t>ODT5H92</t>
  </si>
  <si>
    <t>8AGCB48X0DR149558</t>
  </si>
  <si>
    <t>ITEM 050</t>
  </si>
  <si>
    <t>MICROONIBUS I/M.BENZ 416CDISPRINTERM</t>
  </si>
  <si>
    <t>JAY1H46</t>
  </si>
  <si>
    <t>8AC907843NE201704</t>
  </si>
  <si>
    <t>2021/2022</t>
  </si>
  <si>
    <t>ITEM 051</t>
  </si>
  <si>
    <t>ITEM 052</t>
  </si>
  <si>
    <t>JAY1H47</t>
  </si>
  <si>
    <t>8AC907843NE201703</t>
  </si>
  <si>
    <t>ITEM 053</t>
  </si>
  <si>
    <t>IVC7346</t>
  </si>
  <si>
    <t>9BM693388DB932765</t>
  </si>
  <si>
    <t>ITEM 054</t>
  </si>
  <si>
    <t>ITEM 055</t>
  </si>
  <si>
    <t>I/MBENZ SPRINTER TCA AMB</t>
  </si>
  <si>
    <t>JBB3I41</t>
  </si>
  <si>
    <t>8AC907643NE202208</t>
  </si>
  <si>
    <t>I/CHEV CRUZE LT NB AT</t>
  </si>
  <si>
    <t>JBB3G95</t>
  </si>
  <si>
    <t>8AGBB69S0NR103240</t>
  </si>
  <si>
    <t>ITEM 056</t>
  </si>
  <si>
    <t>JBB3G94</t>
  </si>
  <si>
    <t>8AGBB69S0NR106416</t>
  </si>
  <si>
    <t>ITEM 057</t>
  </si>
  <si>
    <t>JEEP/COMPASS SPORT TF</t>
  </si>
  <si>
    <t>JBC0B65</t>
  </si>
  <si>
    <t>98867515RNKL23129</t>
  </si>
  <si>
    <t>ITEM 058</t>
  </si>
  <si>
    <t>ONIX 1.0 MT LT</t>
  </si>
  <si>
    <t>QIB0C66</t>
  </si>
  <si>
    <t>9BGKS48G0GG295794</t>
  </si>
  <si>
    <t>ITEM 059</t>
  </si>
  <si>
    <t>I/MBENZ SPRINTER
TCA AMB</t>
  </si>
  <si>
    <t>JBE9E61</t>
  </si>
  <si>
    <t>8AC907643NE210002</t>
  </si>
  <si>
    <t>ITEM 060</t>
  </si>
  <si>
    <t>I/FORD RANGER XLS4STMA32</t>
  </si>
  <si>
    <t>JBG7G61</t>
  </si>
  <si>
    <t>8AFAR23S0PJ275044</t>
  </si>
  <si>
    <t>2022/2023</t>
  </si>
  <si>
    <t>ITEM 061</t>
  </si>
  <si>
    <t>FIAT/STRADA HD WK
CC E</t>
  </si>
  <si>
    <t>QNA0D46</t>
  </si>
  <si>
    <t>9BD5781FFJY194994</t>
  </si>
  <si>
    <t>2017/2018</t>
  </si>
  <si>
    <t>ITEM 062</t>
  </si>
  <si>
    <t>M. BENZ/ATEGO 2730K 6X4 CE</t>
  </si>
  <si>
    <t>JBH8D90</t>
  </si>
  <si>
    <t>9BM958170NB258436</t>
  </si>
  <si>
    <t>2022/2022</t>
  </si>
  <si>
    <t>ITEM 063</t>
  </si>
  <si>
    <t>ITEM 064</t>
  </si>
  <si>
    <t>JBH8G04</t>
  </si>
  <si>
    <t>9BM958170NB257693</t>
  </si>
  <si>
    <t>ITEM 065</t>
  </si>
  <si>
    <t>JBI1G76</t>
  </si>
  <si>
    <t>9BM958170NB265296</t>
  </si>
  <si>
    <t>FIAT/STRADA HD WK CC E</t>
  </si>
  <si>
    <t>BCW5B49</t>
  </si>
  <si>
    <t>9BD5781FFKY307037</t>
  </si>
  <si>
    <t>ITEM 066</t>
  </si>
  <si>
    <t>FIAT/TORO FREED AT9 4X4</t>
  </si>
  <si>
    <t>JBQ1J29</t>
  </si>
  <si>
    <t>9882261RPPKE86694</t>
  </si>
  <si>
    <t>VW/GOL 1.6 POWER</t>
  </si>
  <si>
    <t>IPW2860</t>
  </si>
  <si>
    <t>9BWAB05UXAT017226</t>
  </si>
  <si>
    <t>IVI2H87</t>
  </si>
  <si>
    <t>8AGBM69S0PR132978</t>
  </si>
  <si>
    <t>2023/2023</t>
  </si>
  <si>
    <t>GM/ I/CHEV CRUZE MID NB AT</t>
  </si>
  <si>
    <t>JBY7E80</t>
  </si>
  <si>
    <t>JDG7J22</t>
  </si>
  <si>
    <t>9BGJP7520SB208153</t>
  </si>
  <si>
    <t>2024/2025</t>
  </si>
  <si>
    <t>I/M.BENZ 517 SPRINTER A4</t>
  </si>
  <si>
    <t>JCS7F07</t>
  </si>
  <si>
    <t>2023/2024</t>
  </si>
  <si>
    <t>8AC907857RE236145</t>
  </si>
  <si>
    <t>ISE6G10</t>
  </si>
  <si>
    <t>Lanternas</t>
  </si>
  <si>
    <t>FIAT/FIORINO FURGAO</t>
  </si>
  <si>
    <t>ITEM</t>
  </si>
  <si>
    <t>PLACA</t>
  </si>
  <si>
    <t>FRANQUIA VIDROS LATERAIS</t>
  </si>
  <si>
    <t>FRANQUIA LANTERNAS</t>
  </si>
  <si>
    <t>FRANQUIA FAROIS</t>
  </si>
  <si>
    <t>FRANQUIA RETROVISORES</t>
  </si>
  <si>
    <t>FRANQUIA PARA-BRISA DIANTEIRO</t>
  </si>
  <si>
    <t>FRANQUIA PARA-BRISA TRASEIRO</t>
  </si>
  <si>
    <t>FRANQUIA CASCO</t>
  </si>
  <si>
    <r>
      <t xml:space="preserve">Assistência 24h com guincho e transporte alternativo (táxi) </t>
    </r>
    <r>
      <rPr>
        <b/>
        <sz val="8"/>
        <color theme="1"/>
        <rFont val="Arial"/>
        <family val="2"/>
      </rPr>
      <t>ILIMITADOS</t>
    </r>
  </si>
  <si>
    <t>ITEM 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</si>
</sst>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vertical="center"/>
    </xf>
    <xf numFmtId="0" fontId="3" fillId="0" borderId="20" xfId="0" applyFont="1" applyBorder="1" applyAlignment="1">
      <alignment horizontal="center" vertical="center" wrapText="1"/>
    </xf>
    <xf numFmtId="44" fontId="3" fillId="0" borderId="20" xfId="1" applyFont="1" applyFill="1" applyBorder="1" applyAlignment="1">
      <alignment horizontal="center" vertical="center" wrapText="1"/>
    </xf>
    <xf numFmtId="44" fontId="3" fillId="0" borderId="0" xfId="1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44" fontId="0" fillId="0" borderId="20" xfId="0" applyNumberFormat="1" applyBorder="1"/>
    <xf numFmtId="44" fontId="0" fillId="0" borderId="0" xfId="0" applyNumberFormat="1"/>
    <xf numFmtId="0" fontId="5" fillId="0" borderId="3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44" fontId="5" fillId="0" borderId="4" xfId="1" applyFont="1" applyBorder="1" applyAlignment="1">
      <alignment horizontal="center" vertical="center" wrapText="1"/>
    </xf>
    <xf numFmtId="44" fontId="5" fillId="0" borderId="6" xfId="1" applyFont="1" applyBorder="1" applyAlignment="1">
      <alignment horizontal="center" vertical="center" wrapText="1"/>
    </xf>
    <xf numFmtId="44" fontId="4" fillId="0" borderId="11" xfId="1" applyFont="1" applyBorder="1" applyAlignment="1">
      <alignment horizontal="center" vertical="center" wrapText="1"/>
    </xf>
    <xf numFmtId="44" fontId="5" fillId="0" borderId="9" xfId="1" applyFont="1" applyBorder="1" applyAlignment="1">
      <alignment horizontal="center" vertical="center" wrapText="1"/>
    </xf>
    <xf numFmtId="44" fontId="5" fillId="0" borderId="4" xfId="1" applyFont="1" applyBorder="1" applyAlignment="1" applyProtection="1">
      <alignment horizontal="center" vertical="center" wrapText="1"/>
      <protection locked="0"/>
    </xf>
    <xf numFmtId="44" fontId="5" fillId="0" borderId="6" xfId="1" applyFont="1" applyBorder="1" applyAlignment="1" applyProtection="1">
      <alignment horizontal="center" vertical="center" wrapText="1"/>
      <protection locked="0"/>
    </xf>
    <xf numFmtId="44" fontId="5" fillId="0" borderId="0" xfId="1" applyFont="1" applyAlignment="1">
      <alignment horizontal="center" vertical="center" wrapText="1"/>
    </xf>
    <xf numFmtId="44" fontId="5" fillId="0" borderId="2" xfId="1" applyFont="1" applyBorder="1" applyAlignment="1">
      <alignment horizontal="center" vertical="center" wrapText="1"/>
    </xf>
    <xf numFmtId="44" fontId="4" fillId="0" borderId="0" xfId="1" applyFont="1" applyBorder="1" applyAlignment="1">
      <alignment horizontal="center" vertical="center" wrapText="1"/>
    </xf>
    <xf numFmtId="44" fontId="5" fillId="3" borderId="2" xfId="1" applyFont="1" applyFill="1" applyBorder="1" applyAlignment="1">
      <alignment horizontal="center" vertical="center" wrapText="1"/>
    </xf>
    <xf numFmtId="44" fontId="5" fillId="3" borderId="4" xfId="1" applyFont="1" applyFill="1" applyBorder="1" applyAlignment="1">
      <alignment horizontal="center" vertical="center" wrapText="1"/>
    </xf>
    <xf numFmtId="44" fontId="6" fillId="0" borderId="2" xfId="1" applyFont="1" applyBorder="1" applyAlignment="1">
      <alignment horizontal="center" vertical="center" wrapText="1"/>
    </xf>
    <xf numFmtId="44" fontId="6" fillId="0" borderId="4" xfId="1" applyFont="1" applyBorder="1" applyAlignment="1">
      <alignment horizontal="center" vertical="center" wrapText="1"/>
    </xf>
    <xf numFmtId="44" fontId="5" fillId="0" borderId="11" xfId="1" applyFont="1" applyBorder="1" applyAlignment="1">
      <alignment horizontal="center" vertical="center" wrapText="1"/>
    </xf>
    <xf numFmtId="44" fontId="2" fillId="0" borderId="0" xfId="1" applyFont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2">
    <dxf>
      <font>
        <color rgb="FF00B050"/>
      </font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746"/>
  <sheetViews>
    <sheetView tabSelected="1" topLeftCell="A351" zoomScale="85" zoomScaleNormal="85" workbookViewId="0">
      <selection activeCell="E364" sqref="E364"/>
    </sheetView>
  </sheetViews>
  <sheetFormatPr defaultRowHeight="14.25" x14ac:dyDescent="0.25"/>
  <cols>
    <col min="1" max="1" width="64.7109375" style="1" bestFit="1" customWidth="1"/>
    <col min="2" max="2" width="25.140625" style="31" customWidth="1"/>
    <col min="3" max="3" width="33.5703125" style="16" customWidth="1"/>
    <col min="4" max="16384" width="9.140625" style="1"/>
  </cols>
  <sheetData>
    <row r="1" spans="1:2" ht="15" thickBot="1" x14ac:dyDescent="0.3">
      <c r="A1" s="39" t="s">
        <v>29</v>
      </c>
      <c r="B1" s="39"/>
    </row>
    <row r="2" spans="1:2" x14ac:dyDescent="0.25">
      <c r="A2" s="35" t="s">
        <v>18</v>
      </c>
      <c r="B2" s="36"/>
    </row>
    <row r="3" spans="1:2" x14ac:dyDescent="0.25">
      <c r="A3" s="8" t="s">
        <v>19</v>
      </c>
      <c r="B3" s="17" t="s">
        <v>23</v>
      </c>
    </row>
    <row r="4" spans="1:2" x14ac:dyDescent="0.25">
      <c r="A4" s="8" t="s">
        <v>21</v>
      </c>
      <c r="B4" s="17" t="s">
        <v>25</v>
      </c>
    </row>
    <row r="5" spans="1:2" x14ac:dyDescent="0.25">
      <c r="A5" s="8" t="s">
        <v>22</v>
      </c>
      <c r="B5" s="17" t="s">
        <v>26</v>
      </c>
    </row>
    <row r="6" spans="1:2" ht="15" thickBot="1" x14ac:dyDescent="0.3">
      <c r="A6" s="9" t="s">
        <v>20</v>
      </c>
      <c r="B6" s="18" t="s">
        <v>24</v>
      </c>
    </row>
    <row r="7" spans="1:2" ht="5.0999999999999996" customHeight="1" thickBot="1" x14ac:dyDescent="0.3">
      <c r="A7" s="32"/>
      <c r="B7" s="33"/>
    </row>
    <row r="8" spans="1:2" x14ac:dyDescent="0.25">
      <c r="A8" s="10" t="s">
        <v>0</v>
      </c>
      <c r="B8" s="19" t="s">
        <v>1</v>
      </c>
    </row>
    <row r="9" spans="1:2" x14ac:dyDescent="0.25">
      <c r="A9" s="11" t="s">
        <v>28</v>
      </c>
      <c r="B9" s="17" t="s">
        <v>8</v>
      </c>
    </row>
    <row r="10" spans="1:2" x14ac:dyDescent="0.25">
      <c r="A10" s="11" t="s">
        <v>2</v>
      </c>
      <c r="B10" s="17">
        <v>1000000</v>
      </c>
    </row>
    <row r="11" spans="1:2" x14ac:dyDescent="0.25">
      <c r="A11" s="11" t="s">
        <v>3</v>
      </c>
      <c r="B11" s="17">
        <v>500000</v>
      </c>
    </row>
    <row r="12" spans="1:2" x14ac:dyDescent="0.25">
      <c r="A12" s="11" t="s">
        <v>4</v>
      </c>
      <c r="B12" s="17">
        <v>60000</v>
      </c>
    </row>
    <row r="13" spans="1:2" x14ac:dyDescent="0.25">
      <c r="A13" s="11" t="s">
        <v>5</v>
      </c>
      <c r="B13" s="17">
        <v>100000</v>
      </c>
    </row>
    <row r="14" spans="1:2" x14ac:dyDescent="0.25">
      <c r="A14" s="11" t="s">
        <v>6</v>
      </c>
      <c r="B14" s="17">
        <v>100000</v>
      </c>
    </row>
    <row r="15" spans="1:2" x14ac:dyDescent="0.25">
      <c r="A15" s="11" t="s">
        <v>7</v>
      </c>
      <c r="B15" s="17">
        <v>100000</v>
      </c>
    </row>
    <row r="16" spans="1:2" x14ac:dyDescent="0.25">
      <c r="A16" s="11" t="s">
        <v>318</v>
      </c>
      <c r="B16" s="17" t="s">
        <v>9</v>
      </c>
    </row>
    <row r="17" spans="1:3" ht="15" thickBot="1" x14ac:dyDescent="0.3">
      <c r="A17" s="12" t="s">
        <v>17</v>
      </c>
      <c r="B17" s="20" t="s">
        <v>9</v>
      </c>
    </row>
    <row r="18" spans="1:3" ht="5.0999999999999996" customHeight="1" thickBot="1" x14ac:dyDescent="0.3">
      <c r="A18" s="32"/>
      <c r="B18" s="33"/>
    </row>
    <row r="19" spans="1:3" x14ac:dyDescent="0.25">
      <c r="A19" s="10" t="s">
        <v>30</v>
      </c>
      <c r="B19" s="19" t="s">
        <v>10</v>
      </c>
    </row>
    <row r="20" spans="1:3" x14ac:dyDescent="0.25">
      <c r="A20" s="8" t="s">
        <v>27</v>
      </c>
      <c r="B20" s="21">
        <f>IFERROR(VLOOKUP($B$4,'média franquias'!B:I,8,FALSE),"")</f>
        <v>1965</v>
      </c>
      <c r="C20" s="16" t="str">
        <f>IF(AND(ISNUMBER(B20),ISNUMBER(VLOOKUP(B4,'média franquias'!B:I,8,FALSE))),IF(B20&gt;VLOOKUP(B4,'média franquias'!B:I,8,FALSE),"❌ Valor acima do permitido","✅ Valor aprovado"),"")</f>
        <v>✅ Valor aprovado</v>
      </c>
    </row>
    <row r="21" spans="1:3" x14ac:dyDescent="0.2">
      <c r="A21" s="8" t="s">
        <v>11</v>
      </c>
      <c r="B21" s="21">
        <f>IFERROR(VLOOKUP($B$4,'média franquias'!B:I,2,FALSE),"")</f>
        <v>125</v>
      </c>
      <c r="C21" s="15" t="str">
        <f>IF(AND(ISNUMBER(B21),ISNUMBER(VLOOKUP(B4,'média franquias'!B:I,2,FALSE))),IF(B21&gt;VLOOKUP(B4,'média franquias'!B:I,2,FALSE),"❌ Valor acima do permitido","✅ Valor aprovado"),"")</f>
        <v>✅ Valor aprovado</v>
      </c>
    </row>
    <row r="22" spans="1:3" x14ac:dyDescent="0.2">
      <c r="A22" s="8" t="s">
        <v>12</v>
      </c>
      <c r="B22" s="21">
        <f>IFERROR(VLOOKUP($B$4,'média franquias'!B:I,3,FALSE),"")</f>
        <v>190.5</v>
      </c>
      <c r="C22" s="15" t="str">
        <f>IF(AND(ISNUMBER(B22),ISNUMBER(VLOOKUP(B4,'média franquias'!B:I,3,FALSE))),IF(B22&gt;VLOOKUP(B4,'média franquias'!B:I,3,FALSE),"❌ Valor acima do permitido","✅ Valor aprovado"),"")</f>
        <v>✅ Valor aprovado</v>
      </c>
    </row>
    <row r="23" spans="1:3" x14ac:dyDescent="0.2">
      <c r="A23" s="8" t="s">
        <v>13</v>
      </c>
      <c r="B23" s="21">
        <f>IFERROR(VLOOKUP($B$4,'média franquias'!B:I,4,FALSE),"")</f>
        <v>265</v>
      </c>
      <c r="C23" s="15" t="str">
        <f>IF(AND(ISNUMBER(B23),ISNUMBER(VLOOKUP(B4,'média franquias'!B:I,4,FALSE))),IF(B23&gt;VLOOKUP(B4,'média franquias'!B:I,4,FALSE),"❌ Valor acima do permitido","✅ Valor aprovado"),"")</f>
        <v>✅ Valor aprovado</v>
      </c>
    </row>
    <row r="24" spans="1:3" x14ac:dyDescent="0.2">
      <c r="A24" s="8" t="s">
        <v>14</v>
      </c>
      <c r="B24" s="21">
        <f>IFERROR(VLOOKUP(B4,'média franquias'!B:I,5,FALSE),"")</f>
        <v>154.5</v>
      </c>
      <c r="C24" s="15" t="str">
        <f>IF(AND(ISNUMBER(B24),ISNUMBER(VLOOKUP(B4,'média franquias'!B:I,5,FALSE))),IF(B24&gt;VLOOKUP(B4,'média franquias'!B:I,5,FALSE),"❌ Valor acima do permitido","✅ Valor aprovado"),"")</f>
        <v>✅ Valor aprovado</v>
      </c>
    </row>
    <row r="25" spans="1:3" x14ac:dyDescent="0.2">
      <c r="A25" s="8" t="s">
        <v>15</v>
      </c>
      <c r="B25" s="21">
        <f>IFERROR(VLOOKUP(B4,'média franquias'!B:I,6,FALSE),"")</f>
        <v>297.5</v>
      </c>
      <c r="C25" s="15" t="str">
        <f>IF(AND(ISNUMBER(B25),ISNUMBER(VLOOKUP(B4,'média franquias'!B:I,6,FALSE))),IF(B25&gt;VLOOKUP(B4,'média franquias'!B:I,6,FALSE),"❌ Valor acima do permitido","✅ Valor aprovado"),"")</f>
        <v>✅ Valor aprovado</v>
      </c>
    </row>
    <row r="26" spans="1:3" ht="15" thickBot="1" x14ac:dyDescent="0.3">
      <c r="A26" s="9" t="s">
        <v>16</v>
      </c>
      <c r="B26" s="22">
        <f>IFERROR(VLOOKUP(B4,'média franquias'!B:I,7,FALSE),"")</f>
        <v>281.5</v>
      </c>
      <c r="C26" s="16" t="str">
        <f>IF(AND(ISNUMBER(B26),ISNUMBER(VLOOKUP(B4,'média franquias'!B:I,7,FALSE))),IF(B26&gt;VLOOKUP(B4,'média franquias'!B:I,7,FALSE),"❌ Valor acima do permitido","✅ Valor aprovado"),"")</f>
        <v>✅ Valor aprovado</v>
      </c>
    </row>
    <row r="27" spans="1:3" x14ac:dyDescent="0.25">
      <c r="A27" s="13"/>
      <c r="B27" s="23"/>
      <c r="C27" s="16" t="str">
        <f>IF(AND(ISNUMBER(B27),ISNUMBER(VLOOKUP(B5,'média franquias'!B:I,7,FALSE))),IF(B27&gt;VLOOKUP(B5,'média franquias'!B:I,7,FALSE),"❌ Valor acima do permitido","✅ Valor aprovado"),"")</f>
        <v/>
      </c>
    </row>
    <row r="28" spans="1:3" ht="15" thickBot="1" x14ac:dyDescent="0.3">
      <c r="A28" s="34" t="s">
        <v>31</v>
      </c>
      <c r="B28" s="34"/>
      <c r="C28" s="16" t="str">
        <f>IF(AND(ISNUMBER(B28),ISNUMBER(VLOOKUP(B6,'média franquias'!B:I,7,FALSE))),IF(B28&gt;VLOOKUP(B6,'média franquias'!B:I,7,FALSE),"❌ Valor acima do permitido","✅ Valor aprovado"),"")</f>
        <v/>
      </c>
    </row>
    <row r="29" spans="1:3" ht="15" thickBot="1" x14ac:dyDescent="0.3">
      <c r="A29" s="35" t="s">
        <v>18</v>
      </c>
      <c r="B29" s="36"/>
    </row>
    <row r="30" spans="1:3" x14ac:dyDescent="0.25">
      <c r="A30" s="8" t="s">
        <v>19</v>
      </c>
      <c r="B30" s="24" t="s">
        <v>50</v>
      </c>
    </row>
    <row r="31" spans="1:3" x14ac:dyDescent="0.25">
      <c r="A31" s="8" t="s">
        <v>21</v>
      </c>
      <c r="B31" s="17" t="s">
        <v>51</v>
      </c>
    </row>
    <row r="32" spans="1:3" x14ac:dyDescent="0.25">
      <c r="A32" s="8" t="s">
        <v>22</v>
      </c>
      <c r="B32" s="17" t="s">
        <v>52</v>
      </c>
    </row>
    <row r="33" spans="1:3" ht="15" thickBot="1" x14ac:dyDescent="0.3">
      <c r="A33" s="9" t="s">
        <v>20</v>
      </c>
      <c r="B33" s="17" t="s">
        <v>53</v>
      </c>
    </row>
    <row r="34" spans="1:3" ht="5.0999999999999996" customHeight="1" thickBot="1" x14ac:dyDescent="0.3">
      <c r="A34" s="32"/>
      <c r="B34" s="33"/>
    </row>
    <row r="35" spans="1:3" x14ac:dyDescent="0.25">
      <c r="A35" s="10" t="s">
        <v>0</v>
      </c>
      <c r="B35" s="19" t="s">
        <v>1</v>
      </c>
    </row>
    <row r="36" spans="1:3" x14ac:dyDescent="0.25">
      <c r="A36" s="11" t="s">
        <v>28</v>
      </c>
      <c r="B36" s="17" t="s">
        <v>8</v>
      </c>
    </row>
    <row r="37" spans="1:3" x14ac:dyDescent="0.25">
      <c r="A37" s="11" t="s">
        <v>2</v>
      </c>
      <c r="B37" s="17">
        <v>1000000</v>
      </c>
    </row>
    <row r="38" spans="1:3" x14ac:dyDescent="0.25">
      <c r="A38" s="11" t="s">
        <v>3</v>
      </c>
      <c r="B38" s="17">
        <v>500000</v>
      </c>
    </row>
    <row r="39" spans="1:3" x14ac:dyDescent="0.25">
      <c r="A39" s="11" t="s">
        <v>4</v>
      </c>
      <c r="B39" s="17">
        <v>60000</v>
      </c>
    </row>
    <row r="40" spans="1:3" x14ac:dyDescent="0.25">
      <c r="A40" s="11" t="s">
        <v>5</v>
      </c>
      <c r="B40" s="17">
        <v>100000</v>
      </c>
    </row>
    <row r="41" spans="1:3" x14ac:dyDescent="0.25">
      <c r="A41" s="11" t="s">
        <v>6</v>
      </c>
      <c r="B41" s="17">
        <v>100000</v>
      </c>
    </row>
    <row r="42" spans="1:3" x14ac:dyDescent="0.25">
      <c r="A42" s="11" t="s">
        <v>7</v>
      </c>
      <c r="B42" s="17">
        <v>100000</v>
      </c>
    </row>
    <row r="43" spans="1:3" x14ac:dyDescent="0.25">
      <c r="A43" s="11" t="s">
        <v>318</v>
      </c>
      <c r="B43" s="17" t="s">
        <v>9</v>
      </c>
    </row>
    <row r="44" spans="1:3" ht="15" thickBot="1" x14ac:dyDescent="0.3">
      <c r="A44" s="12" t="s">
        <v>17</v>
      </c>
      <c r="B44" s="20" t="s">
        <v>9</v>
      </c>
    </row>
    <row r="45" spans="1:3" ht="5.0999999999999996" customHeight="1" thickBot="1" x14ac:dyDescent="0.3">
      <c r="A45" s="32"/>
      <c r="B45" s="33"/>
    </row>
    <row r="46" spans="1:3" x14ac:dyDescent="0.25">
      <c r="A46" s="10" t="s">
        <v>30</v>
      </c>
      <c r="B46" s="19" t="s">
        <v>10</v>
      </c>
    </row>
    <row r="47" spans="1:3" x14ac:dyDescent="0.25">
      <c r="A47" s="8" t="s">
        <v>27</v>
      </c>
      <c r="B47" s="21">
        <f>IFERROR(VLOOKUP(B31,'média franquias'!B:I,8,FALSE),"")</f>
        <v>2200</v>
      </c>
      <c r="C47" s="16" t="str">
        <f>IF(AND(ISNUMBER(B47),ISNUMBER(VLOOKUP(B31,'média franquias'!B:I,8,FALSE))),IF(B47&gt;VLOOKUP(B31,'média franquias'!B:I,8,FALSE),"❌ Valor acima do permitido","✅ Valor aprovado"),"")</f>
        <v>✅ Valor aprovado</v>
      </c>
    </row>
    <row r="48" spans="1:3" x14ac:dyDescent="0.2">
      <c r="A48" s="8" t="s">
        <v>11</v>
      </c>
      <c r="B48" s="21">
        <f>IFERROR(VLOOKUP(B31,'média franquias'!B:I,2,FALSE),"")</f>
        <v>139.5</v>
      </c>
      <c r="C48" s="15" t="str">
        <f>IF(AND(ISNUMBER(B48),ISNUMBER(VLOOKUP(B31,'média franquias'!B:I,2,FALSE))),IF(B48&gt;VLOOKUP(B31,'média franquias'!B:I,2,FALSE),"❌ Valor acima do permitido","✅ Valor aprovado"),"")</f>
        <v>✅ Valor aprovado</v>
      </c>
    </row>
    <row r="49" spans="1:3" x14ac:dyDescent="0.2">
      <c r="A49" s="8" t="s">
        <v>12</v>
      </c>
      <c r="B49" s="21">
        <f>IFERROR(VLOOKUP(B31,'média franquias'!B:I,3,FALSE),"")</f>
        <v>250</v>
      </c>
      <c r="C49" s="15" t="str">
        <f>IF(AND(ISNUMBER(B49),ISNUMBER(VLOOKUP(B31,'média franquias'!B:I,3,FALSE))),IF(B49&gt;VLOOKUP(B31,'média franquias'!B:I,3,FALSE),"❌ Valor acima do permitido","✅ Valor aprovado"),"")</f>
        <v>✅ Valor aprovado</v>
      </c>
    </row>
    <row r="50" spans="1:3" x14ac:dyDescent="0.2">
      <c r="A50" s="8" t="s">
        <v>13</v>
      </c>
      <c r="B50" s="21">
        <f>IFERROR(VLOOKUP(B31,'média franquias'!B:I,4,FALSE),"")</f>
        <v>303</v>
      </c>
      <c r="C50" s="15" t="str">
        <f>IF(AND(ISNUMBER(B50),ISNUMBER(VLOOKUP(B31,'média franquias'!B:I,4,FALSE))),IF(B50&gt;VLOOKUP(B31,'média franquias'!B:I,4,FALSE),"❌ Valor acima do permitido","✅ Valor aprovado"),"")</f>
        <v>✅ Valor aprovado</v>
      </c>
    </row>
    <row r="51" spans="1:3" x14ac:dyDescent="0.2">
      <c r="A51" s="8" t="s">
        <v>14</v>
      </c>
      <c r="B51" s="21">
        <v>207</v>
      </c>
      <c r="C51" s="15" t="str">
        <f>IF(AND(ISNUMBER(B51),ISNUMBER(VLOOKUP(B31,'média franquias'!B:I,5,FALSE))),IF(B51&gt;VLOOKUP(B31,'média franquias'!B:I,5,FALSE),"❌ Valor acima do permitido","✅ Valor aprovado"),"")</f>
        <v>✅ Valor aprovado</v>
      </c>
    </row>
    <row r="52" spans="1:3" x14ac:dyDescent="0.2">
      <c r="A52" s="8" t="s">
        <v>15</v>
      </c>
      <c r="B52" s="21">
        <f>IFERROR(VLOOKUP(B31,'média franquias'!B:I,6,FALSE),"")</f>
        <v>327</v>
      </c>
      <c r="C52" s="15" t="str">
        <f>IF(AND(ISNUMBER(B52),ISNUMBER(VLOOKUP(B31,'média franquias'!B:I,6,FALSE))),IF(B52&gt;VLOOKUP(B31,'média franquias'!B:I,6,FALSE),"❌ Valor acima do permitido","✅ Valor aprovado"),"")</f>
        <v>✅ Valor aprovado</v>
      </c>
    </row>
    <row r="53" spans="1:3" ht="15" thickBot="1" x14ac:dyDescent="0.3">
      <c r="A53" s="9" t="s">
        <v>16</v>
      </c>
      <c r="B53" s="22">
        <f>IFERROR(VLOOKUP(B31,'média franquias'!B:I,7,FALSE),"")</f>
        <v>322.5</v>
      </c>
      <c r="C53" s="16" t="str">
        <f>IF(AND(ISNUMBER(B53),ISNUMBER(VLOOKUP(B31,'média franquias'!B:I,7,FALSE))),IF(B53&gt;VLOOKUP(B31,'média franquias'!B:I,7,FALSE),"❌ Valor acima do permitido","✅ Valor aprovado"),"")</f>
        <v>✅ Valor aprovado</v>
      </c>
    </row>
    <row r="54" spans="1:3" x14ac:dyDescent="0.25">
      <c r="A54" s="14"/>
      <c r="B54" s="25"/>
    </row>
    <row r="55" spans="1:3" x14ac:dyDescent="0.25">
      <c r="A55" s="13"/>
      <c r="B55" s="23"/>
    </row>
    <row r="56" spans="1:3" ht="15" thickBot="1" x14ac:dyDescent="0.3">
      <c r="A56" s="34" t="s">
        <v>32</v>
      </c>
      <c r="B56" s="34"/>
    </row>
    <row r="57" spans="1:3" ht="15" thickBot="1" x14ac:dyDescent="0.3">
      <c r="A57" s="35" t="s">
        <v>18</v>
      </c>
      <c r="B57" s="36"/>
    </row>
    <row r="58" spans="1:3" x14ac:dyDescent="0.25">
      <c r="A58" s="8" t="s">
        <v>19</v>
      </c>
      <c r="B58" s="24" t="s">
        <v>54</v>
      </c>
    </row>
    <row r="59" spans="1:3" x14ac:dyDescent="0.25">
      <c r="A59" s="8" t="s">
        <v>21</v>
      </c>
      <c r="B59" s="17" t="s">
        <v>55</v>
      </c>
    </row>
    <row r="60" spans="1:3" x14ac:dyDescent="0.25">
      <c r="A60" s="8" t="s">
        <v>22</v>
      </c>
      <c r="B60" s="17" t="s">
        <v>56</v>
      </c>
    </row>
    <row r="61" spans="1:3" ht="15" thickBot="1" x14ac:dyDescent="0.3">
      <c r="A61" s="9" t="s">
        <v>20</v>
      </c>
      <c r="B61" s="17" t="s">
        <v>57</v>
      </c>
    </row>
    <row r="62" spans="1:3" ht="5.0999999999999996" customHeight="1" thickBot="1" x14ac:dyDescent="0.3">
      <c r="A62" s="32"/>
      <c r="B62" s="33"/>
    </row>
    <row r="63" spans="1:3" x14ac:dyDescent="0.25">
      <c r="A63" s="10" t="s">
        <v>0</v>
      </c>
      <c r="B63" s="19" t="s">
        <v>1</v>
      </c>
    </row>
    <row r="64" spans="1:3" x14ac:dyDescent="0.25">
      <c r="A64" s="11" t="s">
        <v>28</v>
      </c>
      <c r="B64" s="17">
        <v>100000</v>
      </c>
    </row>
    <row r="65" spans="1:3" x14ac:dyDescent="0.25">
      <c r="A65" s="11" t="s">
        <v>2</v>
      </c>
      <c r="B65" s="17">
        <v>1000000</v>
      </c>
    </row>
    <row r="66" spans="1:3" x14ac:dyDescent="0.25">
      <c r="A66" s="11" t="s">
        <v>3</v>
      </c>
      <c r="B66" s="17">
        <v>500000</v>
      </c>
    </row>
    <row r="67" spans="1:3" x14ac:dyDescent="0.25">
      <c r="A67" s="11" t="s">
        <v>4</v>
      </c>
      <c r="B67" s="17">
        <v>60000</v>
      </c>
    </row>
    <row r="68" spans="1:3" x14ac:dyDescent="0.25">
      <c r="A68" s="11" t="s">
        <v>5</v>
      </c>
      <c r="B68" s="17">
        <v>100000</v>
      </c>
    </row>
    <row r="69" spans="1:3" x14ac:dyDescent="0.25">
      <c r="A69" s="11" t="s">
        <v>6</v>
      </c>
      <c r="B69" s="17">
        <v>100000</v>
      </c>
    </row>
    <row r="70" spans="1:3" x14ac:dyDescent="0.25">
      <c r="A70" s="11" t="s">
        <v>7</v>
      </c>
      <c r="B70" s="17">
        <v>100000</v>
      </c>
    </row>
    <row r="71" spans="1:3" x14ac:dyDescent="0.25">
      <c r="A71" s="11" t="s">
        <v>318</v>
      </c>
      <c r="B71" s="17" t="s">
        <v>9</v>
      </c>
    </row>
    <row r="72" spans="1:3" ht="15" thickBot="1" x14ac:dyDescent="0.3">
      <c r="A72" s="12" t="s">
        <v>17</v>
      </c>
      <c r="B72" s="20" t="s">
        <v>9</v>
      </c>
    </row>
    <row r="73" spans="1:3" ht="5.0999999999999996" customHeight="1" thickBot="1" x14ac:dyDescent="0.3">
      <c r="A73" s="32"/>
      <c r="B73" s="33"/>
    </row>
    <row r="74" spans="1:3" x14ac:dyDescent="0.25">
      <c r="A74" s="10" t="s">
        <v>30</v>
      </c>
      <c r="B74" s="19" t="s">
        <v>10</v>
      </c>
    </row>
    <row r="75" spans="1:3" x14ac:dyDescent="0.25">
      <c r="A75" s="8" t="s">
        <v>27</v>
      </c>
      <c r="B75" s="21">
        <f>IFERROR(VLOOKUP(B59,'média franquias'!B:I,8,FALSE),"")</f>
        <v>5473.2</v>
      </c>
      <c r="C75" s="16" t="str">
        <f>IF(AND(ISNUMBER(B75),ISNUMBER(VLOOKUP(B59,'média franquias'!B:I,8,FALSE))),IF(B75&gt;VLOOKUP(B59,'média franquias'!B:I,8,FALSE),"❌ Valor acima do permitido","✅ Valor aprovado"),"")</f>
        <v>✅ Valor aprovado</v>
      </c>
    </row>
    <row r="76" spans="1:3" x14ac:dyDescent="0.2">
      <c r="A76" s="8" t="s">
        <v>11</v>
      </c>
      <c r="B76" s="21">
        <f>IFERROR(VLOOKUP(B59,'média franquias'!B:I,2,FALSE),"")</f>
        <v>154.5</v>
      </c>
      <c r="C76" s="15" t="str">
        <f>IF(AND(ISNUMBER(B76),ISNUMBER(VLOOKUP(B59,'média franquias'!B:I,2,FALSE))),IF(B76&gt;VLOOKUP(B59,'média franquias'!B:I,2,FALSE),"❌ Valor acima do permitido","✅ Valor aprovado"),"")</f>
        <v>✅ Valor aprovado</v>
      </c>
    </row>
    <row r="77" spans="1:3" x14ac:dyDescent="0.2">
      <c r="A77" s="8" t="s">
        <v>12</v>
      </c>
      <c r="B77" s="21">
        <f>IFERROR(VLOOKUP(B59,'média franquias'!B:I,3,FALSE),"")</f>
        <v>295</v>
      </c>
      <c r="C77" s="15" t="str">
        <f>IF(AND(ISNUMBER(B77),ISNUMBER(VLOOKUP(B59,'média franquias'!B:I,3,FALSE))),IF(B77&gt;VLOOKUP(B59,'média franquias'!B:I,3,FALSE),"❌ Valor acima do permitido","✅ Valor aprovado"),"")</f>
        <v>✅ Valor aprovado</v>
      </c>
    </row>
    <row r="78" spans="1:3" x14ac:dyDescent="0.2">
      <c r="A78" s="8" t="s">
        <v>13</v>
      </c>
      <c r="B78" s="21">
        <f>IFERROR(VLOOKUP(B59,'média franquias'!B:I,4,FALSE),"")</f>
        <v>342.5</v>
      </c>
      <c r="C78" s="15" t="str">
        <f>IF(AND(ISNUMBER(B78),ISNUMBER(VLOOKUP(B59,'média franquias'!B:I,4,FALSE))),IF(B78&gt;VLOOKUP(B59,'média franquias'!B:I,4,FALSE),"❌ Valor acima do permitido","✅ Valor aprovado"),"")</f>
        <v>✅ Valor aprovado</v>
      </c>
    </row>
    <row r="79" spans="1:3" x14ac:dyDescent="0.2">
      <c r="A79" s="8" t="s">
        <v>14</v>
      </c>
      <c r="B79" s="21">
        <f>IFERROR(VLOOKUP(B59,'média franquias'!B:I,5,FALSE),"")</f>
        <v>281.5</v>
      </c>
      <c r="C79" s="15" t="str">
        <f>IF(AND(ISNUMBER(B79),ISNUMBER(VLOOKUP(B59,'média franquias'!B:I,5,FALSE))),IF(B79&gt;VLOOKUP(B59,'média franquias'!B:I,5,FALSE),"❌ Valor acima do permitido","✅ Valor aprovado"),"")</f>
        <v>✅ Valor aprovado</v>
      </c>
    </row>
    <row r="80" spans="1:3" x14ac:dyDescent="0.2">
      <c r="A80" s="8" t="s">
        <v>15</v>
      </c>
      <c r="B80" s="21">
        <f>IFERROR(VLOOKUP(B59,'média franquias'!B:I,6,FALSE),"")</f>
        <v>545</v>
      </c>
      <c r="C80" s="15" t="str">
        <f>IF(AND(ISNUMBER(B80),ISNUMBER(VLOOKUP(B59,'média franquias'!B:I,6,FALSE))),IF(B80&gt;VLOOKUP(B59,'média franquias'!B:I,6,FALSE),"❌ Valor acima do permitido","✅ Valor aprovado"),"")</f>
        <v>✅ Valor aprovado</v>
      </c>
    </row>
    <row r="81" spans="1:3" ht="15" thickBot="1" x14ac:dyDescent="0.3">
      <c r="A81" s="9" t="s">
        <v>16</v>
      </c>
      <c r="B81" s="22">
        <f>IFERROR(VLOOKUP(B59,'média franquias'!B:I,7,FALSE),"")</f>
        <v>350</v>
      </c>
      <c r="C81" s="16" t="str">
        <f>IF(AND(ISNUMBER(B81),ISNUMBER(VLOOKUP(B59,'média franquias'!B:I,7,FALSE))),IF(B81&gt;VLOOKUP(B59,'média franquias'!B:I,7,FALSE),"❌ Valor acima do permitido","✅ Valor aprovado"),"")</f>
        <v>✅ Valor aprovado</v>
      </c>
    </row>
    <row r="82" spans="1:3" x14ac:dyDescent="0.25">
      <c r="A82" s="14"/>
      <c r="B82" s="25"/>
    </row>
    <row r="83" spans="1:3" ht="15" thickBot="1" x14ac:dyDescent="0.3">
      <c r="A83" s="34" t="s">
        <v>33</v>
      </c>
      <c r="B83" s="34"/>
    </row>
    <row r="84" spans="1:3" ht="15" thickBot="1" x14ac:dyDescent="0.3">
      <c r="A84" s="35" t="s">
        <v>18</v>
      </c>
      <c r="B84" s="36"/>
    </row>
    <row r="85" spans="1:3" x14ac:dyDescent="0.25">
      <c r="A85" s="8" t="s">
        <v>19</v>
      </c>
      <c r="B85" s="24" t="s">
        <v>58</v>
      </c>
    </row>
    <row r="86" spans="1:3" x14ac:dyDescent="0.25">
      <c r="A86" s="8" t="s">
        <v>21</v>
      </c>
      <c r="B86" s="17" t="s">
        <v>59</v>
      </c>
    </row>
    <row r="87" spans="1:3" x14ac:dyDescent="0.25">
      <c r="A87" s="8" t="s">
        <v>22</v>
      </c>
      <c r="B87" s="17" t="s">
        <v>60</v>
      </c>
    </row>
    <row r="88" spans="1:3" ht="15" thickBot="1" x14ac:dyDescent="0.3">
      <c r="A88" s="9" t="s">
        <v>20</v>
      </c>
      <c r="B88" s="17" t="s">
        <v>61</v>
      </c>
    </row>
    <row r="89" spans="1:3" ht="5.0999999999999996" customHeight="1" thickBot="1" x14ac:dyDescent="0.3">
      <c r="A89" s="32"/>
      <c r="B89" s="33"/>
    </row>
    <row r="90" spans="1:3" x14ac:dyDescent="0.25">
      <c r="A90" s="10" t="s">
        <v>0</v>
      </c>
      <c r="B90" s="19" t="s">
        <v>1</v>
      </c>
    </row>
    <row r="91" spans="1:3" x14ac:dyDescent="0.25">
      <c r="A91" s="11" t="s">
        <v>28</v>
      </c>
      <c r="B91" s="17" t="s">
        <v>8</v>
      </c>
    </row>
    <row r="92" spans="1:3" x14ac:dyDescent="0.25">
      <c r="A92" s="11" t="s">
        <v>2</v>
      </c>
      <c r="B92" s="17">
        <v>1000000</v>
      </c>
    </row>
    <row r="93" spans="1:3" x14ac:dyDescent="0.25">
      <c r="A93" s="11" t="s">
        <v>3</v>
      </c>
      <c r="B93" s="17">
        <v>500000</v>
      </c>
    </row>
    <row r="94" spans="1:3" x14ac:dyDescent="0.25">
      <c r="A94" s="11" t="s">
        <v>4</v>
      </c>
      <c r="B94" s="17">
        <v>60000</v>
      </c>
    </row>
    <row r="95" spans="1:3" x14ac:dyDescent="0.25">
      <c r="A95" s="11" t="s">
        <v>5</v>
      </c>
      <c r="B95" s="17">
        <v>100000</v>
      </c>
    </row>
    <row r="96" spans="1:3" x14ac:dyDescent="0.25">
      <c r="A96" s="11" t="s">
        <v>6</v>
      </c>
      <c r="B96" s="17">
        <v>100000</v>
      </c>
    </row>
    <row r="97" spans="1:3" x14ac:dyDescent="0.25">
      <c r="A97" s="11" t="s">
        <v>7</v>
      </c>
      <c r="B97" s="17">
        <v>100000</v>
      </c>
    </row>
    <row r="98" spans="1:3" x14ac:dyDescent="0.25">
      <c r="A98" s="11" t="s">
        <v>318</v>
      </c>
      <c r="B98" s="17" t="s">
        <v>9</v>
      </c>
    </row>
    <row r="99" spans="1:3" ht="15" thickBot="1" x14ac:dyDescent="0.3">
      <c r="A99" s="12" t="s">
        <v>17</v>
      </c>
      <c r="B99" s="20" t="s">
        <v>9</v>
      </c>
    </row>
    <row r="100" spans="1:3" ht="5.0999999999999996" customHeight="1" thickBot="1" x14ac:dyDescent="0.3">
      <c r="A100" s="32"/>
      <c r="B100" s="33"/>
    </row>
    <row r="101" spans="1:3" x14ac:dyDescent="0.25">
      <c r="A101" s="10" t="s">
        <v>30</v>
      </c>
      <c r="B101" s="19" t="s">
        <v>10</v>
      </c>
    </row>
    <row r="102" spans="1:3" x14ac:dyDescent="0.25">
      <c r="A102" s="8" t="s">
        <v>27</v>
      </c>
      <c r="B102" s="21">
        <f>IFERROR(VLOOKUP(B86,'média franquias'!B:I,8,FALSE),"")</f>
        <v>2200</v>
      </c>
      <c r="C102" s="16" t="str">
        <f>IF(AND(ISNUMBER(B102),ISNUMBER(VLOOKUP(B86,'média franquias'!B:I,8,FALSE))),IF(B102&gt;VLOOKUP(B86,'média franquias'!B:I,8,FALSE),"❌ Valor acima do permitido","✅ Valor aprovado"),"")</f>
        <v>✅ Valor aprovado</v>
      </c>
    </row>
    <row r="103" spans="1:3" x14ac:dyDescent="0.2">
      <c r="A103" s="8" t="s">
        <v>11</v>
      </c>
      <c r="B103" s="21">
        <f>IFERROR(VLOOKUP(B86,'média franquias'!B:I,2,FALSE),"")</f>
        <v>155</v>
      </c>
      <c r="C103" s="15" t="str">
        <f>IF(AND(ISNUMBER(B103),ISNUMBER(VLOOKUP(B86,'média franquias'!B:I,2,FALSE))),IF(B103&gt;VLOOKUP(B86,'média franquias'!B:I,2,FALSE),"❌ Valor acima do permitido","✅ Valor aprovado"),"")</f>
        <v>✅ Valor aprovado</v>
      </c>
    </row>
    <row r="104" spans="1:3" x14ac:dyDescent="0.2">
      <c r="A104" s="8" t="s">
        <v>12</v>
      </c>
      <c r="B104" s="21">
        <f>IFERROR(VLOOKUP(B86,'média franquias'!B:I,3,FALSE),"")</f>
        <v>315</v>
      </c>
      <c r="C104" s="15" t="str">
        <f>IF(AND(ISNUMBER(B104),ISNUMBER(VLOOKUP(B86,'média franquias'!B:I,3,FALSE))),IF(B104&gt;VLOOKUP(B86,'média franquias'!B:I,3,FALSE),"❌ Valor acima do permitido","✅ Valor aprovado"),"")</f>
        <v>✅ Valor aprovado</v>
      </c>
    </row>
    <row r="105" spans="1:3" x14ac:dyDescent="0.2">
      <c r="A105" s="8" t="s">
        <v>13</v>
      </c>
      <c r="B105" s="21">
        <f>IFERROR(VLOOKUP(B86,'média franquias'!B:I,4,FALSE),"")</f>
        <v>318.5</v>
      </c>
      <c r="C105" s="15" t="str">
        <f>IF(AND(ISNUMBER(B105),ISNUMBER(VLOOKUP(B86,'média franquias'!B:I,4,FALSE))),IF(B105&gt;VLOOKUP(B86,'média franquias'!B:I,4,FALSE),"❌ Valor acima do permitido","✅ Valor aprovado"),"")</f>
        <v>✅ Valor aprovado</v>
      </c>
    </row>
    <row r="106" spans="1:3" x14ac:dyDescent="0.2">
      <c r="A106" s="8" t="s">
        <v>14</v>
      </c>
      <c r="B106" s="21">
        <f>IFERROR(VLOOKUP(B86,'média franquias'!B:I,5,FALSE),"")</f>
        <v>150</v>
      </c>
      <c r="C106" s="15" t="str">
        <f>IF(AND(ISNUMBER(B106),ISNUMBER(VLOOKUP(B86,'média franquias'!B:I,5,FALSE))),IF(B106&gt;VLOOKUP(B86,'média franquias'!B:I,5,FALSE),"❌ Valor acima do permitido","✅ Valor aprovado"),"")</f>
        <v>✅ Valor aprovado</v>
      </c>
    </row>
    <row r="107" spans="1:3" x14ac:dyDescent="0.2">
      <c r="A107" s="8" t="s">
        <v>15</v>
      </c>
      <c r="B107" s="21">
        <f>IFERROR(VLOOKUP(B86,'média franquias'!B:I,6,FALSE),"")</f>
        <v>324</v>
      </c>
      <c r="C107" s="15" t="str">
        <f>IF(AND(ISNUMBER(B107),ISNUMBER(VLOOKUP(B86,'média franquias'!B:I,6,FALSE))),IF(B107&gt;VLOOKUP(B86,'média franquias'!B:I,6,FALSE),"❌ Valor acima do permitido","✅ Valor aprovado"),"")</f>
        <v>✅ Valor aprovado</v>
      </c>
    </row>
    <row r="108" spans="1:3" ht="15" thickBot="1" x14ac:dyDescent="0.3">
      <c r="A108" s="9" t="s">
        <v>16</v>
      </c>
      <c r="B108" s="22">
        <f>IFERROR(VLOOKUP(B86,'média franquias'!B:I,7,FALSE),"")</f>
        <v>312.5</v>
      </c>
      <c r="C108" s="16" t="str">
        <f>IF(AND(ISNUMBER(B108),ISNUMBER(VLOOKUP(B86,'média franquias'!B:I,7,FALSE))),IF(B108&gt;VLOOKUP(B86,'média franquias'!B:I,7,FALSE),"❌ Valor acima do permitido","✅ Valor aprovado"),"")</f>
        <v>✅ Valor aprovado</v>
      </c>
    </row>
    <row r="109" spans="1:3" x14ac:dyDescent="0.25">
      <c r="A109" s="13"/>
      <c r="B109" s="23"/>
    </row>
    <row r="110" spans="1:3" ht="13.5" customHeight="1" thickBot="1" x14ac:dyDescent="0.3">
      <c r="A110" s="34" t="s">
        <v>34</v>
      </c>
      <c r="B110" s="34"/>
    </row>
    <row r="111" spans="1:3" ht="15" thickBot="1" x14ac:dyDescent="0.3">
      <c r="A111" s="35" t="s">
        <v>18</v>
      </c>
      <c r="B111" s="36"/>
    </row>
    <row r="112" spans="1:3" x14ac:dyDescent="0.25">
      <c r="A112" s="8" t="s">
        <v>19</v>
      </c>
      <c r="B112" s="26" t="s">
        <v>62</v>
      </c>
    </row>
    <row r="113" spans="1:2" x14ac:dyDescent="0.25">
      <c r="A113" s="8" t="s">
        <v>21</v>
      </c>
      <c r="B113" s="27" t="s">
        <v>63</v>
      </c>
    </row>
    <row r="114" spans="1:2" x14ac:dyDescent="0.25">
      <c r="A114" s="8" t="s">
        <v>22</v>
      </c>
      <c r="B114" s="27" t="s">
        <v>64</v>
      </c>
    </row>
    <row r="115" spans="1:2" ht="15" thickBot="1" x14ac:dyDescent="0.3">
      <c r="A115" s="9" t="s">
        <v>20</v>
      </c>
      <c r="B115" s="27" t="s">
        <v>65</v>
      </c>
    </row>
    <row r="116" spans="1:2" ht="5.0999999999999996" customHeight="1" thickBot="1" x14ac:dyDescent="0.3">
      <c r="A116" s="32"/>
      <c r="B116" s="33"/>
    </row>
    <row r="117" spans="1:2" x14ac:dyDescent="0.25">
      <c r="A117" s="10" t="s">
        <v>0</v>
      </c>
      <c r="B117" s="19" t="s">
        <v>1</v>
      </c>
    </row>
    <row r="118" spans="1:2" x14ac:dyDescent="0.25">
      <c r="A118" s="11" t="s">
        <v>28</v>
      </c>
      <c r="B118" s="17">
        <v>180000</v>
      </c>
    </row>
    <row r="119" spans="1:2" x14ac:dyDescent="0.25">
      <c r="A119" s="11" t="s">
        <v>2</v>
      </c>
      <c r="B119" s="17">
        <v>1000000</v>
      </c>
    </row>
    <row r="120" spans="1:2" x14ac:dyDescent="0.25">
      <c r="A120" s="11" t="s">
        <v>3</v>
      </c>
      <c r="B120" s="17">
        <v>500000</v>
      </c>
    </row>
    <row r="121" spans="1:2" x14ac:dyDescent="0.25">
      <c r="A121" s="11" t="s">
        <v>4</v>
      </c>
      <c r="B121" s="17">
        <v>60000</v>
      </c>
    </row>
    <row r="122" spans="1:2" x14ac:dyDescent="0.25">
      <c r="A122" s="11" t="s">
        <v>5</v>
      </c>
      <c r="B122" s="17">
        <v>100000</v>
      </c>
    </row>
    <row r="123" spans="1:2" x14ac:dyDescent="0.25">
      <c r="A123" s="11" t="s">
        <v>6</v>
      </c>
      <c r="B123" s="17">
        <v>100000</v>
      </c>
    </row>
    <row r="124" spans="1:2" x14ac:dyDescent="0.25">
      <c r="A124" s="11" t="s">
        <v>7</v>
      </c>
      <c r="B124" s="17">
        <v>100000</v>
      </c>
    </row>
    <row r="125" spans="1:2" x14ac:dyDescent="0.25">
      <c r="A125" s="11" t="s">
        <v>318</v>
      </c>
      <c r="B125" s="17" t="s">
        <v>9</v>
      </c>
    </row>
    <row r="126" spans="1:2" ht="15" thickBot="1" x14ac:dyDescent="0.3">
      <c r="A126" s="12" t="s">
        <v>17</v>
      </c>
      <c r="B126" s="20" t="s">
        <v>9</v>
      </c>
    </row>
    <row r="127" spans="1:2" ht="5.0999999999999996" customHeight="1" thickBot="1" x14ac:dyDescent="0.3">
      <c r="A127" s="32"/>
      <c r="B127" s="33"/>
    </row>
    <row r="128" spans="1:2" x14ac:dyDescent="0.25">
      <c r="A128" s="10" t="s">
        <v>30</v>
      </c>
      <c r="B128" s="19" t="s">
        <v>10</v>
      </c>
    </row>
    <row r="129" spans="1:3" x14ac:dyDescent="0.25">
      <c r="A129" s="8" t="s">
        <v>27</v>
      </c>
      <c r="B129" s="21">
        <f>IFERROR(VLOOKUP(B113,'média franquias'!B:I,8,FALSE),"")</f>
        <v>10707.6</v>
      </c>
      <c r="C129" s="16" t="str">
        <f>IF(AND(ISNUMBER(B129),ISNUMBER(VLOOKUP(B113,'média franquias'!B:I,8,FALSE))),IF(B129&gt;VLOOKUP(B113,'média franquias'!B:I,8,FALSE),"❌ Valor acima do permitido","✅ Valor aprovado"),"")</f>
        <v>✅ Valor aprovado</v>
      </c>
    </row>
    <row r="130" spans="1:3" x14ac:dyDescent="0.2">
      <c r="A130" s="8" t="s">
        <v>11</v>
      </c>
      <c r="B130" s="21">
        <f>IFERROR(VLOOKUP(B113,'média franquias'!B:I,2,FALSE),"")</f>
        <v>211</v>
      </c>
      <c r="C130" s="15" t="str">
        <f>IF(AND(ISNUMBER(B130),ISNUMBER(VLOOKUP(B113,'média franquias'!B:I,2,FALSE))),IF(B130&gt;VLOOKUP(B113,'média franquias'!B:I,2,FALSE),"❌ Valor acima do permitido","✅ Valor aprovado"),"")</f>
        <v>✅ Valor aprovado</v>
      </c>
    </row>
    <row r="131" spans="1:3" x14ac:dyDescent="0.2">
      <c r="A131" s="8" t="s">
        <v>12</v>
      </c>
      <c r="B131" s="21">
        <f>IFERROR(VLOOKUP(B113,'média franquias'!B:I,3,FALSE),"")</f>
        <v>387.5</v>
      </c>
      <c r="C131" s="15" t="str">
        <f>IF(AND(ISNUMBER(B131),ISNUMBER(VLOOKUP(B113,'média franquias'!B:I,3,FALSE))),IF(B131&gt;VLOOKUP(B113,'média franquias'!B:I,3,FALSE),"❌ Valor acima do permitido","✅ Valor aprovado"),"")</f>
        <v>✅ Valor aprovado</v>
      </c>
    </row>
    <row r="132" spans="1:3" x14ac:dyDescent="0.2">
      <c r="A132" s="8" t="s">
        <v>13</v>
      </c>
      <c r="B132" s="21">
        <f>IFERROR(VLOOKUP(B113,'média franquias'!B:I,4,FALSE),"")</f>
        <v>443.5</v>
      </c>
      <c r="C132" s="15" t="str">
        <f>IF(AND(ISNUMBER(B132),ISNUMBER(VLOOKUP(B113,'média franquias'!B:I,4,FALSE))),IF(B132&gt;VLOOKUP(B113,'média franquias'!B:I,4,FALSE),"❌ Valor acima do permitido","✅ Valor aprovado"),"")</f>
        <v>✅ Valor aprovado</v>
      </c>
    </row>
    <row r="133" spans="1:3" x14ac:dyDescent="0.2">
      <c r="A133" s="8" t="s">
        <v>14</v>
      </c>
      <c r="B133" s="21">
        <f>IFERROR(VLOOKUP(B113,'média franquias'!B:I,5,FALSE),"")</f>
        <v>473</v>
      </c>
      <c r="C133" s="15" t="str">
        <f>IF(AND(ISNUMBER(B133),ISNUMBER(VLOOKUP(B113,'média franquias'!B:I,5,FALSE))),IF(B133&gt;VLOOKUP(B113,'média franquias'!B:I,5,FALSE),"❌ Valor acima do permitido","✅ Valor aprovado"),"")</f>
        <v>✅ Valor aprovado</v>
      </c>
    </row>
    <row r="134" spans="1:3" x14ac:dyDescent="0.2">
      <c r="A134" s="8" t="s">
        <v>15</v>
      </c>
      <c r="B134" s="21">
        <f>IFERROR(VLOOKUP(B113,'média franquias'!B:I,6,FALSE),"")</f>
        <v>487.5</v>
      </c>
      <c r="C134" s="15" t="str">
        <f>IF(AND(ISNUMBER(B134),ISNUMBER(VLOOKUP(B113,'média franquias'!B:I,6,FALSE))),IF(B134&gt;VLOOKUP(B113,'média franquias'!B:I,6,FALSE),"❌ Valor acima do permitido","✅ Valor aprovado"),"")</f>
        <v>✅ Valor aprovado</v>
      </c>
    </row>
    <row r="135" spans="1:3" ht="15" thickBot="1" x14ac:dyDescent="0.3">
      <c r="A135" s="9" t="s">
        <v>16</v>
      </c>
      <c r="B135" s="22">
        <f>IFERROR(VLOOKUP(B113,'média franquias'!B:I,7,FALSE),"")</f>
        <v>475.5</v>
      </c>
      <c r="C135" s="16" t="str">
        <f>IF(AND(ISNUMBER(B135),ISNUMBER(VLOOKUP(B113,'média franquias'!B:I,7,FALSE))),IF(B135&gt;VLOOKUP(B113,'média franquias'!B:I,7,FALSE),"❌ Valor acima do permitido","✅ Valor aprovado"),"")</f>
        <v>✅ Valor aprovado</v>
      </c>
    </row>
    <row r="136" spans="1:3" x14ac:dyDescent="0.25">
      <c r="A136" s="13"/>
      <c r="B136" s="23"/>
    </row>
    <row r="137" spans="1:3" ht="15" thickBot="1" x14ac:dyDescent="0.3">
      <c r="A137" s="34" t="s">
        <v>35</v>
      </c>
      <c r="B137" s="34"/>
    </row>
    <row r="138" spans="1:3" ht="15" thickBot="1" x14ac:dyDescent="0.3">
      <c r="A138" s="35" t="s">
        <v>18</v>
      </c>
      <c r="B138" s="36"/>
    </row>
    <row r="139" spans="1:3" x14ac:dyDescent="0.25">
      <c r="A139" s="8" t="s">
        <v>19</v>
      </c>
      <c r="B139" s="24" t="s">
        <v>66</v>
      </c>
    </row>
    <row r="140" spans="1:3" x14ac:dyDescent="0.25">
      <c r="A140" s="8" t="s">
        <v>21</v>
      </c>
      <c r="B140" s="17" t="s">
        <v>67</v>
      </c>
    </row>
    <row r="141" spans="1:3" x14ac:dyDescent="0.25">
      <c r="A141" s="8" t="s">
        <v>22</v>
      </c>
      <c r="B141" s="17" t="s">
        <v>68</v>
      </c>
    </row>
    <row r="142" spans="1:3" ht="15" thickBot="1" x14ac:dyDescent="0.3">
      <c r="A142" s="9" t="s">
        <v>20</v>
      </c>
      <c r="B142" s="17" t="s">
        <v>69</v>
      </c>
    </row>
    <row r="143" spans="1:3" ht="5.0999999999999996" customHeight="1" thickBot="1" x14ac:dyDescent="0.3">
      <c r="A143" s="32"/>
      <c r="B143" s="33"/>
    </row>
    <row r="144" spans="1:3" x14ac:dyDescent="0.25">
      <c r="A144" s="10" t="s">
        <v>0</v>
      </c>
      <c r="B144" s="19" t="s">
        <v>1</v>
      </c>
    </row>
    <row r="145" spans="1:3" x14ac:dyDescent="0.25">
      <c r="A145" s="11" t="s">
        <v>28</v>
      </c>
      <c r="B145" s="17" t="s">
        <v>8</v>
      </c>
    </row>
    <row r="146" spans="1:3" x14ac:dyDescent="0.25">
      <c r="A146" s="11" t="s">
        <v>2</v>
      </c>
      <c r="B146" s="17">
        <v>1000000</v>
      </c>
    </row>
    <row r="147" spans="1:3" x14ac:dyDescent="0.25">
      <c r="A147" s="11" t="s">
        <v>3</v>
      </c>
      <c r="B147" s="17">
        <v>500000</v>
      </c>
    </row>
    <row r="148" spans="1:3" x14ac:dyDescent="0.25">
      <c r="A148" s="11" t="s">
        <v>4</v>
      </c>
      <c r="B148" s="17">
        <v>60000</v>
      </c>
    </row>
    <row r="149" spans="1:3" x14ac:dyDescent="0.25">
      <c r="A149" s="11" t="s">
        <v>5</v>
      </c>
      <c r="B149" s="17">
        <v>100000</v>
      </c>
    </row>
    <row r="150" spans="1:3" x14ac:dyDescent="0.25">
      <c r="A150" s="11" t="s">
        <v>6</v>
      </c>
      <c r="B150" s="17">
        <v>100000</v>
      </c>
    </row>
    <row r="151" spans="1:3" x14ac:dyDescent="0.25">
      <c r="A151" s="11" t="s">
        <v>7</v>
      </c>
      <c r="B151" s="17">
        <v>100000</v>
      </c>
    </row>
    <row r="152" spans="1:3" x14ac:dyDescent="0.25">
      <c r="A152" s="11" t="s">
        <v>318</v>
      </c>
      <c r="B152" s="17" t="s">
        <v>9</v>
      </c>
    </row>
    <row r="153" spans="1:3" ht="15" thickBot="1" x14ac:dyDescent="0.3">
      <c r="A153" s="12" t="s">
        <v>17</v>
      </c>
      <c r="B153" s="20" t="s">
        <v>9</v>
      </c>
    </row>
    <row r="154" spans="1:3" ht="5.0999999999999996" customHeight="1" thickBot="1" x14ac:dyDescent="0.3">
      <c r="A154" s="32"/>
      <c r="B154" s="33"/>
    </row>
    <row r="155" spans="1:3" x14ac:dyDescent="0.25">
      <c r="A155" s="10" t="s">
        <v>30</v>
      </c>
      <c r="B155" s="19" t="s">
        <v>10</v>
      </c>
    </row>
    <row r="156" spans="1:3" x14ac:dyDescent="0.25">
      <c r="A156" s="8" t="s">
        <v>27</v>
      </c>
      <c r="B156" s="21">
        <f>IFERROR(VLOOKUP(B140,'média franquias'!B:I,8,FALSE),"")</f>
        <v>2182</v>
      </c>
      <c r="C156" s="16" t="str">
        <f>IF(AND(ISNUMBER(B156),ISNUMBER(VLOOKUP(B140,'média franquias'!B:I,8,FALSE))),IF(B156&gt;VLOOKUP(B140,'média franquias'!B:I,8,FALSE),"❌ Valor acima do permitido","✅ Valor aprovado"),"")</f>
        <v>✅ Valor aprovado</v>
      </c>
    </row>
    <row r="157" spans="1:3" x14ac:dyDescent="0.2">
      <c r="A157" s="8" t="s">
        <v>11</v>
      </c>
      <c r="B157" s="21">
        <f>IFERROR(VLOOKUP(B140,'média franquias'!B:I,2,FALSE),"")</f>
        <v>126</v>
      </c>
      <c r="C157" s="15" t="str">
        <f>IF(AND(ISNUMBER(B157),ISNUMBER(VLOOKUP(B140,'média franquias'!B:I,2,FALSE))),IF(B157&gt;VLOOKUP(B140,'média franquias'!B:I,2,FALSE),"❌ Valor acima do permitido","✅ Valor aprovado"),"")</f>
        <v>✅ Valor aprovado</v>
      </c>
    </row>
    <row r="158" spans="1:3" x14ac:dyDescent="0.2">
      <c r="A158" s="8" t="s">
        <v>12</v>
      </c>
      <c r="B158" s="21">
        <f>IFERROR(VLOOKUP(B140,'média franquias'!B:I,3,FALSE),"")</f>
        <v>217.5</v>
      </c>
      <c r="C158" s="15" t="str">
        <f>IF(AND(ISNUMBER(B158),ISNUMBER(VLOOKUP(B140,'média franquias'!B:I,3,FALSE))),IF(B158&gt;VLOOKUP(B140,'média franquias'!B:I,3,FALSE),"❌ Valor acima do permitido","✅ Valor aprovado"),"")</f>
        <v>✅ Valor aprovado</v>
      </c>
    </row>
    <row r="159" spans="1:3" x14ac:dyDescent="0.2">
      <c r="A159" s="8" t="s">
        <v>13</v>
      </c>
      <c r="B159" s="21">
        <f>IFERROR(VLOOKUP(B140,'média franquias'!B:I,4,FALSE),"")</f>
        <v>310</v>
      </c>
      <c r="C159" s="15" t="str">
        <f>IF(AND(ISNUMBER(B159),ISNUMBER(VLOOKUP(B140,'média franquias'!B:I,4,FALSE))),IF(B159&gt;VLOOKUP(B140,'média franquias'!B:I,4,FALSE),"❌ Valor acima do permitido","✅ Valor aprovado"),"")</f>
        <v>✅ Valor aprovado</v>
      </c>
    </row>
    <row r="160" spans="1:3" x14ac:dyDescent="0.2">
      <c r="A160" s="8" t="s">
        <v>14</v>
      </c>
      <c r="B160" s="21">
        <f>IFERROR(VLOOKUP(B140,'média franquias'!B:I,5,FALSE),"")</f>
        <v>169</v>
      </c>
      <c r="C160" s="15" t="str">
        <f>IF(AND(ISNUMBER(B160),ISNUMBER(VLOOKUP(B140,'média franquias'!B:I,5,FALSE))),IF(B160&gt;VLOOKUP(B140,'média franquias'!B:I,5,FALSE),"❌ Valor acima do permitido","✅ Valor aprovado"),"")</f>
        <v>✅ Valor aprovado</v>
      </c>
    </row>
    <row r="161" spans="1:3" x14ac:dyDescent="0.2">
      <c r="A161" s="8" t="s">
        <v>15</v>
      </c>
      <c r="B161" s="21">
        <f>IFERROR(VLOOKUP(B140,'média franquias'!B:I,6,FALSE),"")</f>
        <v>320</v>
      </c>
      <c r="C161" s="15" t="str">
        <f>IF(AND(ISNUMBER(B161),ISNUMBER(VLOOKUP(B140,'média franquias'!B:I,6,FALSE))),IF(B161&gt;VLOOKUP(B140,'média franquias'!B:I,6,FALSE),"❌ Valor acima do permitido","✅ Valor aprovado"),"")</f>
        <v>✅ Valor aprovado</v>
      </c>
    </row>
    <row r="162" spans="1:3" ht="15" thickBot="1" x14ac:dyDescent="0.3">
      <c r="A162" s="9" t="s">
        <v>16</v>
      </c>
      <c r="B162" s="22">
        <f>IFERROR(VLOOKUP(B140,'média franquias'!B:I,7,FALSE),"")</f>
        <v>292</v>
      </c>
      <c r="C162" s="16" t="str">
        <f>IF(AND(ISNUMBER(B162),ISNUMBER(VLOOKUP(B140,'média franquias'!B:I,7,FALSE))),IF(B162&gt;VLOOKUP(B140,'média franquias'!B:I,7,FALSE),"❌ Valor acima do permitido","✅ Valor aprovado"),"")</f>
        <v>✅ Valor aprovado</v>
      </c>
    </row>
    <row r="163" spans="1:3" x14ac:dyDescent="0.25">
      <c r="A163" s="14"/>
      <c r="B163" s="25"/>
    </row>
    <row r="164" spans="1:3" ht="15" thickBot="1" x14ac:dyDescent="0.3">
      <c r="A164" s="34" t="s">
        <v>36</v>
      </c>
      <c r="B164" s="34"/>
    </row>
    <row r="165" spans="1:3" ht="15" thickBot="1" x14ac:dyDescent="0.3">
      <c r="A165" s="35" t="s">
        <v>18</v>
      </c>
      <c r="B165" s="36"/>
    </row>
    <row r="166" spans="1:3" x14ac:dyDescent="0.25">
      <c r="A166" s="8" t="s">
        <v>19</v>
      </c>
      <c r="B166" s="24" t="s">
        <v>70</v>
      </c>
    </row>
    <row r="167" spans="1:3" x14ac:dyDescent="0.25">
      <c r="A167" s="8" t="s">
        <v>21</v>
      </c>
      <c r="B167" s="17" t="s">
        <v>71</v>
      </c>
    </row>
    <row r="168" spans="1:3" x14ac:dyDescent="0.25">
      <c r="A168" s="8" t="s">
        <v>22</v>
      </c>
      <c r="B168" s="17" t="s">
        <v>72</v>
      </c>
    </row>
    <row r="169" spans="1:3" ht="15" thickBot="1" x14ac:dyDescent="0.3">
      <c r="A169" s="9" t="s">
        <v>20</v>
      </c>
      <c r="B169" s="17" t="s">
        <v>73</v>
      </c>
    </row>
    <row r="170" spans="1:3" ht="5.0999999999999996" customHeight="1" thickBot="1" x14ac:dyDescent="0.3">
      <c r="A170" s="32"/>
      <c r="B170" s="33"/>
    </row>
    <row r="171" spans="1:3" x14ac:dyDescent="0.25">
      <c r="A171" s="10" t="s">
        <v>0</v>
      </c>
      <c r="B171" s="19" t="s">
        <v>1</v>
      </c>
    </row>
    <row r="172" spans="1:3" x14ac:dyDescent="0.25">
      <c r="A172" s="11" t="s">
        <v>28</v>
      </c>
      <c r="B172" s="17" t="s">
        <v>8</v>
      </c>
    </row>
    <row r="173" spans="1:3" x14ac:dyDescent="0.25">
      <c r="A173" s="11" t="s">
        <v>2</v>
      </c>
      <c r="B173" s="17">
        <v>1000000</v>
      </c>
    </row>
    <row r="174" spans="1:3" x14ac:dyDescent="0.25">
      <c r="A174" s="11" t="s">
        <v>3</v>
      </c>
      <c r="B174" s="17">
        <v>500000</v>
      </c>
    </row>
    <row r="175" spans="1:3" x14ac:dyDescent="0.25">
      <c r="A175" s="11" t="s">
        <v>4</v>
      </c>
      <c r="B175" s="17">
        <v>60000</v>
      </c>
    </row>
    <row r="176" spans="1:3" x14ac:dyDescent="0.25">
      <c r="A176" s="11" t="s">
        <v>5</v>
      </c>
      <c r="B176" s="17">
        <v>100000</v>
      </c>
    </row>
    <row r="177" spans="1:3" x14ac:dyDescent="0.25">
      <c r="A177" s="11" t="s">
        <v>6</v>
      </c>
      <c r="B177" s="17">
        <v>100000</v>
      </c>
    </row>
    <row r="178" spans="1:3" x14ac:dyDescent="0.25">
      <c r="A178" s="11" t="s">
        <v>7</v>
      </c>
      <c r="B178" s="17">
        <v>100000</v>
      </c>
    </row>
    <row r="179" spans="1:3" x14ac:dyDescent="0.25">
      <c r="A179" s="11" t="s">
        <v>318</v>
      </c>
      <c r="B179" s="17" t="s">
        <v>9</v>
      </c>
    </row>
    <row r="180" spans="1:3" ht="15" thickBot="1" x14ac:dyDescent="0.3">
      <c r="A180" s="12" t="s">
        <v>17</v>
      </c>
      <c r="B180" s="20" t="s">
        <v>9</v>
      </c>
    </row>
    <row r="181" spans="1:3" ht="5.0999999999999996" customHeight="1" thickBot="1" x14ac:dyDescent="0.3">
      <c r="A181" s="32"/>
      <c r="B181" s="33"/>
    </row>
    <row r="182" spans="1:3" x14ac:dyDescent="0.25">
      <c r="A182" s="10" t="s">
        <v>30</v>
      </c>
      <c r="B182" s="19" t="s">
        <v>10</v>
      </c>
    </row>
    <row r="183" spans="1:3" x14ac:dyDescent="0.25">
      <c r="A183" s="8" t="s">
        <v>27</v>
      </c>
      <c r="B183" s="21">
        <f>IFERROR(VLOOKUP(B167,'média franquias'!B:I,8,FALSE),"")</f>
        <v>2200</v>
      </c>
      <c r="C183" s="16" t="str">
        <f>IF(AND(ISNUMBER(B183),ISNUMBER(VLOOKUP(B167,'média franquias'!B:I,8,FALSE))),IF(B183&gt;VLOOKUP(B167,'média franquias'!B:I,8,FALSE),"❌ Valor acima do permitido","✅ Valor aprovado"),"")</f>
        <v>✅ Valor aprovado</v>
      </c>
    </row>
    <row r="184" spans="1:3" x14ac:dyDescent="0.2">
      <c r="A184" s="8" t="s">
        <v>11</v>
      </c>
      <c r="B184" s="21">
        <f>IFERROR(VLOOKUP(B167,'média franquias'!B:I,2,FALSE),"")</f>
        <v>133</v>
      </c>
      <c r="C184" s="15" t="str">
        <f>IF(AND(ISNUMBER(B184),ISNUMBER(VLOOKUP(B167,'média franquias'!B:I,2,FALSE))),IF(B184&gt;VLOOKUP(B167,'média franquias'!B:I,2,FALSE),"❌ Valor acima do permitido","✅ Valor aprovado"),"")</f>
        <v>✅ Valor aprovado</v>
      </c>
    </row>
    <row r="185" spans="1:3" x14ac:dyDescent="0.2">
      <c r="A185" s="8" t="s">
        <v>12</v>
      </c>
      <c r="B185" s="21">
        <f>IFERROR(VLOOKUP(B167,'média franquias'!B:I,3,FALSE),"")</f>
        <v>278</v>
      </c>
      <c r="C185" s="15" t="str">
        <f>IF(AND(ISNUMBER(B185),ISNUMBER(VLOOKUP(B167,'média franquias'!B:I,3,FALSE))),IF(B185&gt;VLOOKUP(B167,'média franquias'!B:I,3,FALSE),"❌ Valor acima do permitido","✅ Valor aprovado"),"")</f>
        <v>✅ Valor aprovado</v>
      </c>
    </row>
    <row r="186" spans="1:3" x14ac:dyDescent="0.2">
      <c r="A186" s="8" t="s">
        <v>13</v>
      </c>
      <c r="B186" s="21">
        <f>IFERROR(VLOOKUP(B167,'média franquias'!B:I,4,FALSE),"")</f>
        <v>333.5</v>
      </c>
      <c r="C186" s="15" t="str">
        <f>IF(AND(ISNUMBER(B186),ISNUMBER(VLOOKUP(B167,'média franquias'!B:I,4,FALSE))),IF(B186&gt;VLOOKUP(B167,'média franquias'!B:I,4,FALSE),"❌ Valor acima do permitido","✅ Valor aprovado"),"")</f>
        <v>✅ Valor aprovado</v>
      </c>
    </row>
    <row r="187" spans="1:3" x14ac:dyDescent="0.2">
      <c r="A187" s="8" t="s">
        <v>14</v>
      </c>
      <c r="B187" s="21">
        <f>IFERROR(VLOOKUP(B167,'média franquias'!B:I,5,FALSE),"")</f>
        <v>206</v>
      </c>
      <c r="C187" s="15" t="str">
        <f>IF(AND(ISNUMBER(B187),ISNUMBER(VLOOKUP(B167,'média franquias'!B:I,5,FALSE))),IF(B187&gt;VLOOKUP(B167,'média franquias'!B:I,5,FALSE),"❌ Valor acima do permitido","✅ Valor aprovado"),"")</f>
        <v>✅ Valor aprovado</v>
      </c>
    </row>
    <row r="188" spans="1:3" x14ac:dyDescent="0.2">
      <c r="A188" s="8" t="s">
        <v>15</v>
      </c>
      <c r="B188" s="21">
        <f>IFERROR(VLOOKUP(B167,'média franquias'!B:I,6,FALSE),"")</f>
        <v>338</v>
      </c>
      <c r="C188" s="15" t="str">
        <f>IF(AND(ISNUMBER(B188),ISNUMBER(VLOOKUP(B167,'média franquias'!B:I,6,FALSE))),IF(B188&gt;VLOOKUP(B167,'média franquias'!B:I,6,FALSE),"❌ Valor acima do permitido","✅ Valor aprovado"),"")</f>
        <v>✅ Valor aprovado</v>
      </c>
    </row>
    <row r="189" spans="1:3" ht="15" thickBot="1" x14ac:dyDescent="0.3">
      <c r="A189" s="9" t="s">
        <v>16</v>
      </c>
      <c r="B189" s="22">
        <f>IFERROR(VLOOKUP(B167,'média franquias'!B:I,7,FALSE),"")</f>
        <v>306.5</v>
      </c>
      <c r="C189" s="16" t="str">
        <f>IF(AND(ISNUMBER(B189),ISNUMBER(VLOOKUP(B167,'média franquias'!B:I,7,FALSE))),IF(B189&gt;VLOOKUP(B167,'média franquias'!B:I,7,FALSE),"❌ Valor acima do permitido","✅ Valor aprovado"),"")</f>
        <v>✅ Valor aprovado</v>
      </c>
    </row>
    <row r="190" spans="1:3" x14ac:dyDescent="0.25">
      <c r="A190" s="13"/>
      <c r="B190" s="23"/>
    </row>
    <row r="191" spans="1:3" ht="15" thickBot="1" x14ac:dyDescent="0.3">
      <c r="A191" s="34" t="s">
        <v>37</v>
      </c>
      <c r="B191" s="34"/>
    </row>
    <row r="192" spans="1:3" ht="15" thickBot="1" x14ac:dyDescent="0.3">
      <c r="A192" s="40" t="s">
        <v>18</v>
      </c>
      <c r="B192" s="41"/>
    </row>
    <row r="193" spans="1:2" ht="22.5" x14ac:dyDescent="0.25">
      <c r="A193" s="8" t="s">
        <v>19</v>
      </c>
      <c r="B193" s="24" t="s">
        <v>74</v>
      </c>
    </row>
    <row r="194" spans="1:2" x14ac:dyDescent="0.25">
      <c r="A194" s="8" t="s">
        <v>21</v>
      </c>
      <c r="B194" s="17" t="s">
        <v>75</v>
      </c>
    </row>
    <row r="195" spans="1:2" x14ac:dyDescent="0.25">
      <c r="A195" s="8" t="s">
        <v>22</v>
      </c>
      <c r="B195" s="17" t="s">
        <v>76</v>
      </c>
    </row>
    <row r="196" spans="1:2" ht="15" thickBot="1" x14ac:dyDescent="0.3">
      <c r="A196" s="9" t="s">
        <v>20</v>
      </c>
      <c r="B196" s="17" t="s">
        <v>65</v>
      </c>
    </row>
    <row r="197" spans="1:2" ht="5.0999999999999996" customHeight="1" thickBot="1" x14ac:dyDescent="0.3">
      <c r="A197" s="32"/>
      <c r="B197" s="33"/>
    </row>
    <row r="198" spans="1:2" x14ac:dyDescent="0.25">
      <c r="A198" s="10" t="s">
        <v>0</v>
      </c>
      <c r="B198" s="19" t="s">
        <v>1</v>
      </c>
    </row>
    <row r="199" spans="1:2" x14ac:dyDescent="0.25">
      <c r="A199" s="11" t="s">
        <v>28</v>
      </c>
      <c r="B199" s="17" t="s">
        <v>8</v>
      </c>
    </row>
    <row r="200" spans="1:2" x14ac:dyDescent="0.25">
      <c r="A200" s="11" t="s">
        <v>2</v>
      </c>
      <c r="B200" s="17">
        <v>1000000</v>
      </c>
    </row>
    <row r="201" spans="1:2" x14ac:dyDescent="0.25">
      <c r="A201" s="11" t="s">
        <v>3</v>
      </c>
      <c r="B201" s="17">
        <v>500000</v>
      </c>
    </row>
    <row r="202" spans="1:2" x14ac:dyDescent="0.25">
      <c r="A202" s="11" t="s">
        <v>4</v>
      </c>
      <c r="B202" s="17">
        <v>60000</v>
      </c>
    </row>
    <row r="203" spans="1:2" x14ac:dyDescent="0.25">
      <c r="A203" s="11" t="s">
        <v>5</v>
      </c>
      <c r="B203" s="17">
        <v>100000</v>
      </c>
    </row>
    <row r="204" spans="1:2" x14ac:dyDescent="0.25">
      <c r="A204" s="11" t="s">
        <v>6</v>
      </c>
      <c r="B204" s="17">
        <v>100000</v>
      </c>
    </row>
    <row r="205" spans="1:2" x14ac:dyDescent="0.25">
      <c r="A205" s="11" t="s">
        <v>7</v>
      </c>
      <c r="B205" s="17">
        <v>100000</v>
      </c>
    </row>
    <row r="206" spans="1:2" x14ac:dyDescent="0.25">
      <c r="A206" s="11" t="s">
        <v>318</v>
      </c>
      <c r="B206" s="17" t="s">
        <v>9</v>
      </c>
    </row>
    <row r="207" spans="1:2" ht="15" thickBot="1" x14ac:dyDescent="0.3">
      <c r="A207" s="12" t="s">
        <v>17</v>
      </c>
      <c r="B207" s="20" t="s">
        <v>9</v>
      </c>
    </row>
    <row r="208" spans="1:2" ht="5.0999999999999996" customHeight="1" thickBot="1" x14ac:dyDescent="0.3">
      <c r="A208" s="32"/>
      <c r="B208" s="33"/>
    </row>
    <row r="209" spans="1:3" x14ac:dyDescent="0.25">
      <c r="A209" s="10" t="s">
        <v>30</v>
      </c>
      <c r="B209" s="19" t="s">
        <v>10</v>
      </c>
    </row>
    <row r="210" spans="1:3" x14ac:dyDescent="0.25">
      <c r="A210" s="8" t="s">
        <v>27</v>
      </c>
      <c r="B210" s="21">
        <f>IFERROR(VLOOKUP(B194,'média franquias'!B:I,8,FALSE),"")</f>
        <v>3052</v>
      </c>
      <c r="C210" s="16" t="str">
        <f>IF(AND(ISNUMBER(B210),ISNUMBER(VLOOKUP(B194,'média franquias'!B:I,8,FALSE))),IF(B210&gt;VLOOKUP(B194,'média franquias'!B:I,8,FALSE),"❌ Valor acima do permitido","✅ Valor aprovado"),"")</f>
        <v>✅ Valor aprovado</v>
      </c>
    </row>
    <row r="211" spans="1:3" x14ac:dyDescent="0.2">
      <c r="A211" s="8" t="s">
        <v>11</v>
      </c>
      <c r="B211" s="21">
        <f>IFERROR(VLOOKUP(B194,'média franquias'!B:I,2,FALSE),"")</f>
        <v>128.5</v>
      </c>
      <c r="C211" s="15" t="str">
        <f>IF(AND(ISNUMBER(B211),ISNUMBER(VLOOKUP(B194,'média franquias'!B:I,2,FALSE))),IF(B211&gt;VLOOKUP(B194,'média franquias'!B:I,2,FALSE),"❌ Valor acima do permitido","✅ Valor aprovado"),"")</f>
        <v>✅ Valor aprovado</v>
      </c>
    </row>
    <row r="212" spans="1:3" x14ac:dyDescent="0.2">
      <c r="A212" s="8" t="s">
        <v>12</v>
      </c>
      <c r="B212" s="21">
        <f>IFERROR(VLOOKUP(B194,'média franquias'!B:I,3,FALSE),"")</f>
        <v>226</v>
      </c>
      <c r="C212" s="15" t="str">
        <f>IF(AND(ISNUMBER(B212),ISNUMBER(VLOOKUP(B194,'média franquias'!B:I,3,FALSE))),IF(B212&gt;VLOOKUP(B194,'média franquias'!B:I,3,FALSE),"❌ Valor acima do permitido","✅ Valor aprovado"),"")</f>
        <v>✅ Valor aprovado</v>
      </c>
    </row>
    <row r="213" spans="1:3" x14ac:dyDescent="0.2">
      <c r="A213" s="8" t="s">
        <v>13</v>
      </c>
      <c r="B213" s="21">
        <f>IFERROR(VLOOKUP(B194,'média franquias'!B:I,4,FALSE),"")</f>
        <v>328.5</v>
      </c>
      <c r="C213" s="15" t="str">
        <f>IF(AND(ISNUMBER(B213),ISNUMBER(VLOOKUP(B194,'média franquias'!B:I,4,FALSE))),IF(B213&gt;VLOOKUP(B194,'média franquias'!B:I,4,FALSE),"❌ Valor acima do permitido","✅ Valor aprovado"),"")</f>
        <v>✅ Valor aprovado</v>
      </c>
    </row>
    <row r="214" spans="1:3" x14ac:dyDescent="0.2">
      <c r="A214" s="8" t="s">
        <v>14</v>
      </c>
      <c r="B214" s="21">
        <f>IFERROR(VLOOKUP(B194,'média franquias'!B:I,5,FALSE),"")</f>
        <v>159</v>
      </c>
      <c r="C214" s="15" t="str">
        <f>IF(AND(ISNUMBER(B214),ISNUMBER(VLOOKUP(B194,'média franquias'!B:I,5,FALSE))),IF(B214&gt;VLOOKUP(B194,'média franquias'!B:I,5,FALSE),"❌ Valor acima do permitido","✅ Valor aprovado"),"")</f>
        <v>✅ Valor aprovado</v>
      </c>
    </row>
    <row r="215" spans="1:3" x14ac:dyDescent="0.2">
      <c r="A215" s="8" t="s">
        <v>15</v>
      </c>
      <c r="B215" s="21">
        <f>IFERROR(VLOOKUP(B194,'média franquias'!B:I,6,FALSE),"")</f>
        <v>269.5</v>
      </c>
      <c r="C215" s="15" t="str">
        <f>IF(AND(ISNUMBER(B215),ISNUMBER(VLOOKUP(B194,'média franquias'!B:I,6,FALSE))),IF(B215&gt;VLOOKUP(B194,'média franquias'!B:I,6,FALSE),"❌ Valor acima do permitido","✅ Valor aprovado"),"")</f>
        <v>✅ Valor aprovado</v>
      </c>
    </row>
    <row r="216" spans="1:3" ht="15" thickBot="1" x14ac:dyDescent="0.3">
      <c r="A216" s="9" t="s">
        <v>16</v>
      </c>
      <c r="B216" s="22">
        <f>IFERROR(VLOOKUP(B194,'média franquias'!B:I,7,FALSE),"")</f>
        <v>272.5</v>
      </c>
      <c r="C216" s="16" t="str">
        <f>IF(AND(ISNUMBER(B216),ISNUMBER(VLOOKUP(B194,'média franquias'!B:I,7,FALSE))),IF(B216&gt;VLOOKUP(B194,'média franquias'!B:I,7,FALSE),"❌ Valor acima do permitido","✅ Valor aprovado"),"")</f>
        <v>✅ Valor aprovado</v>
      </c>
    </row>
    <row r="217" spans="1:3" x14ac:dyDescent="0.25">
      <c r="A217" s="13"/>
      <c r="B217" s="23"/>
    </row>
    <row r="218" spans="1:3" ht="15" thickBot="1" x14ac:dyDescent="0.3">
      <c r="A218" s="34" t="s">
        <v>38</v>
      </c>
      <c r="B218" s="34"/>
    </row>
    <row r="219" spans="1:3" ht="15" thickBot="1" x14ac:dyDescent="0.3">
      <c r="A219" s="35" t="s">
        <v>18</v>
      </c>
      <c r="B219" s="36"/>
    </row>
    <row r="220" spans="1:3" x14ac:dyDescent="0.25">
      <c r="A220" s="8" t="s">
        <v>19</v>
      </c>
      <c r="B220" s="24" t="s">
        <v>77</v>
      </c>
    </row>
    <row r="221" spans="1:3" x14ac:dyDescent="0.25">
      <c r="A221" s="8" t="s">
        <v>21</v>
      </c>
      <c r="B221" s="17" t="s">
        <v>78</v>
      </c>
    </row>
    <row r="222" spans="1:3" x14ac:dyDescent="0.25">
      <c r="A222" s="8" t="s">
        <v>22</v>
      </c>
      <c r="B222" s="17" t="s">
        <v>79</v>
      </c>
    </row>
    <row r="223" spans="1:3" ht="15" thickBot="1" x14ac:dyDescent="0.3">
      <c r="A223" s="9" t="s">
        <v>20</v>
      </c>
      <c r="B223" s="17" t="s">
        <v>80</v>
      </c>
    </row>
    <row r="224" spans="1:3" ht="5.0999999999999996" customHeight="1" thickBot="1" x14ac:dyDescent="0.3">
      <c r="A224" s="32"/>
      <c r="B224" s="33"/>
    </row>
    <row r="225" spans="1:3" x14ac:dyDescent="0.25">
      <c r="A225" s="10" t="s">
        <v>0</v>
      </c>
      <c r="B225" s="19" t="s">
        <v>1</v>
      </c>
    </row>
    <row r="226" spans="1:3" x14ac:dyDescent="0.25">
      <c r="A226" s="11" t="s">
        <v>28</v>
      </c>
      <c r="B226" s="17" t="s">
        <v>8</v>
      </c>
    </row>
    <row r="227" spans="1:3" x14ac:dyDescent="0.25">
      <c r="A227" s="11" t="s">
        <v>2</v>
      </c>
      <c r="B227" s="17">
        <v>1000000</v>
      </c>
    </row>
    <row r="228" spans="1:3" x14ac:dyDescent="0.25">
      <c r="A228" s="11" t="s">
        <v>3</v>
      </c>
      <c r="B228" s="17">
        <v>500000</v>
      </c>
    </row>
    <row r="229" spans="1:3" x14ac:dyDescent="0.25">
      <c r="A229" s="11" t="s">
        <v>4</v>
      </c>
      <c r="B229" s="17">
        <v>60000</v>
      </c>
    </row>
    <row r="230" spans="1:3" x14ac:dyDescent="0.25">
      <c r="A230" s="11" t="s">
        <v>5</v>
      </c>
      <c r="B230" s="17">
        <v>100000</v>
      </c>
    </row>
    <row r="231" spans="1:3" x14ac:dyDescent="0.25">
      <c r="A231" s="11" t="s">
        <v>6</v>
      </c>
      <c r="B231" s="17">
        <v>100000</v>
      </c>
    </row>
    <row r="232" spans="1:3" x14ac:dyDescent="0.25">
      <c r="A232" s="11" t="s">
        <v>7</v>
      </c>
      <c r="B232" s="17">
        <v>100000</v>
      </c>
    </row>
    <row r="233" spans="1:3" x14ac:dyDescent="0.25">
      <c r="A233" s="11" t="s">
        <v>318</v>
      </c>
      <c r="B233" s="17" t="s">
        <v>9</v>
      </c>
    </row>
    <row r="234" spans="1:3" ht="15" thickBot="1" x14ac:dyDescent="0.3">
      <c r="A234" s="12" t="s">
        <v>17</v>
      </c>
      <c r="B234" s="20" t="s">
        <v>9</v>
      </c>
    </row>
    <row r="235" spans="1:3" ht="5.0999999999999996" customHeight="1" thickBot="1" x14ac:dyDescent="0.3">
      <c r="A235" s="32"/>
      <c r="B235" s="33"/>
    </row>
    <row r="236" spans="1:3" x14ac:dyDescent="0.25">
      <c r="A236" s="10" t="s">
        <v>30</v>
      </c>
      <c r="B236" s="19" t="s">
        <v>10</v>
      </c>
    </row>
    <row r="237" spans="1:3" x14ac:dyDescent="0.25">
      <c r="A237" s="8" t="s">
        <v>27</v>
      </c>
      <c r="B237" s="21">
        <f>IFERROR(VLOOKUP(B221,'média franquias'!B:I,8,FALSE),"")</f>
        <v>3749</v>
      </c>
      <c r="C237" s="16" t="str">
        <f>IF(AND(ISNUMBER(B237),ISNUMBER(VLOOKUP(B221,'média franquias'!B:I,8,FALSE))),IF(B237&gt;VLOOKUP(B221,'média franquias'!B:I,8,FALSE),"❌ Valor acima do permitido","✅ Valor aprovado"),"")</f>
        <v>✅ Valor aprovado</v>
      </c>
    </row>
    <row r="238" spans="1:3" x14ac:dyDescent="0.2">
      <c r="A238" s="8" t="s">
        <v>11</v>
      </c>
      <c r="B238" s="21">
        <f>IFERROR(VLOOKUP(B221,'média franquias'!B:I,2,FALSE),"")</f>
        <v>135.5</v>
      </c>
      <c r="C238" s="15" t="str">
        <f>IF(AND(ISNUMBER(B238),ISNUMBER(VLOOKUP(B221,'média franquias'!B:I,2,FALSE))),IF(B238&gt;VLOOKUP(B221,'média franquias'!B:I,2,FALSE),"❌ Valor acima do permitido","✅ Valor aprovado"),"")</f>
        <v>✅ Valor aprovado</v>
      </c>
    </row>
    <row r="239" spans="1:3" x14ac:dyDescent="0.2">
      <c r="A239" s="8" t="s">
        <v>12</v>
      </c>
      <c r="B239" s="21">
        <f>IFERROR(VLOOKUP(B221,'média franquias'!B:I,3,FALSE),"")</f>
        <v>189</v>
      </c>
      <c r="C239" s="15" t="str">
        <f>IF(AND(ISNUMBER(B239),ISNUMBER(VLOOKUP(B221,'média franquias'!B:I,3,FALSE))),IF(B239&gt;VLOOKUP(B221,'média franquias'!B:I,3,FALSE),"❌ Valor acima do permitido","✅ Valor aprovado"),"")</f>
        <v>✅ Valor aprovado</v>
      </c>
    </row>
    <row r="240" spans="1:3" x14ac:dyDescent="0.2">
      <c r="A240" s="8" t="s">
        <v>13</v>
      </c>
      <c r="B240" s="21">
        <f>IFERROR(VLOOKUP(B221,'média franquias'!B:I,4,FALSE),"")</f>
        <v>219.5</v>
      </c>
      <c r="C240" s="15" t="str">
        <f>IF(AND(ISNUMBER(B240),ISNUMBER(VLOOKUP(B221,'média franquias'!B:I,4,FALSE))),IF(B240&gt;VLOOKUP(B221,'média franquias'!B:I,4,FALSE),"❌ Valor acima do permitido","✅ Valor aprovado"),"")</f>
        <v>✅ Valor aprovado</v>
      </c>
    </row>
    <row r="241" spans="1:3" x14ac:dyDescent="0.2">
      <c r="A241" s="8" t="s">
        <v>14</v>
      </c>
      <c r="B241" s="21">
        <f>IFERROR(VLOOKUP(B221,'média franquias'!B:I,5,FALSE),"")</f>
        <v>161.5</v>
      </c>
      <c r="C241" s="15" t="str">
        <f>IF(AND(ISNUMBER(B241),ISNUMBER(VLOOKUP(B221,'média franquias'!B:I,5,FALSE))),IF(B241&gt;VLOOKUP(B221,'média franquias'!B:I,5,FALSE),"❌ Valor acima do permitido","✅ Valor aprovado"),"")</f>
        <v>✅ Valor aprovado</v>
      </c>
    </row>
    <row r="242" spans="1:3" x14ac:dyDescent="0.2">
      <c r="A242" s="8" t="s">
        <v>15</v>
      </c>
      <c r="B242" s="21">
        <f>IFERROR(VLOOKUP(B221,'média franquias'!B:I,6,FALSE),"")</f>
        <v>293.5</v>
      </c>
      <c r="C242" s="15" t="str">
        <f>IF(AND(ISNUMBER(B242),ISNUMBER(VLOOKUP(B221,'média franquias'!B:I,6,FALSE))),IF(B242&gt;VLOOKUP(B221,'média franquias'!B:I,6,FALSE),"❌ Valor acima do permitido","✅ Valor aprovado"),"")</f>
        <v>✅ Valor aprovado</v>
      </c>
    </row>
    <row r="243" spans="1:3" ht="15" thickBot="1" x14ac:dyDescent="0.3">
      <c r="A243" s="9" t="s">
        <v>16</v>
      </c>
      <c r="B243" s="22">
        <f>IFERROR(VLOOKUP(B221,'média franquias'!B:I,7,FALSE),"")</f>
        <v>236.5</v>
      </c>
      <c r="C243" s="16" t="str">
        <f>IF(AND(ISNUMBER(B243),ISNUMBER(VLOOKUP(B221,'média franquias'!B:I,7,FALSE))),IF(B243&gt;VLOOKUP(B221,'média franquias'!B:I,7,FALSE),"❌ Valor acima do permitido","✅ Valor aprovado"),"")</f>
        <v>✅ Valor aprovado</v>
      </c>
    </row>
    <row r="244" spans="1:3" x14ac:dyDescent="0.25">
      <c r="A244" s="13"/>
      <c r="B244" s="23"/>
    </row>
    <row r="245" spans="1:3" ht="15" thickBot="1" x14ac:dyDescent="0.3">
      <c r="A245" s="34" t="s">
        <v>39</v>
      </c>
      <c r="B245" s="34"/>
    </row>
    <row r="246" spans="1:3" ht="15" thickBot="1" x14ac:dyDescent="0.3">
      <c r="A246" s="35" t="s">
        <v>18</v>
      </c>
      <c r="B246" s="36"/>
    </row>
    <row r="247" spans="1:3" x14ac:dyDescent="0.25">
      <c r="A247" s="8" t="s">
        <v>19</v>
      </c>
      <c r="B247" s="24" t="s">
        <v>81</v>
      </c>
    </row>
    <row r="248" spans="1:3" x14ac:dyDescent="0.25">
      <c r="A248" s="8" t="s">
        <v>21</v>
      </c>
      <c r="B248" s="17" t="s">
        <v>82</v>
      </c>
    </row>
    <row r="249" spans="1:3" x14ac:dyDescent="0.25">
      <c r="A249" s="8" t="s">
        <v>22</v>
      </c>
      <c r="B249" s="17" t="s">
        <v>83</v>
      </c>
    </row>
    <row r="250" spans="1:3" ht="15" thickBot="1" x14ac:dyDescent="0.3">
      <c r="A250" s="9" t="s">
        <v>20</v>
      </c>
      <c r="B250" s="17" t="s">
        <v>84</v>
      </c>
    </row>
    <row r="251" spans="1:3" ht="5.0999999999999996" customHeight="1" thickBot="1" x14ac:dyDescent="0.3">
      <c r="A251" s="32"/>
      <c r="B251" s="33"/>
    </row>
    <row r="252" spans="1:3" x14ac:dyDescent="0.25">
      <c r="A252" s="10" t="s">
        <v>0</v>
      </c>
      <c r="B252" s="19" t="s">
        <v>1</v>
      </c>
    </row>
    <row r="253" spans="1:3" x14ac:dyDescent="0.25">
      <c r="A253" s="11" t="s">
        <v>28</v>
      </c>
      <c r="B253" s="17" t="s">
        <v>8</v>
      </c>
    </row>
    <row r="254" spans="1:3" x14ac:dyDescent="0.25">
      <c r="A254" s="11" t="s">
        <v>2</v>
      </c>
      <c r="B254" s="17">
        <v>1000000</v>
      </c>
    </row>
    <row r="255" spans="1:3" x14ac:dyDescent="0.25">
      <c r="A255" s="11" t="s">
        <v>3</v>
      </c>
      <c r="B255" s="17">
        <v>500000</v>
      </c>
    </row>
    <row r="256" spans="1:3" x14ac:dyDescent="0.25">
      <c r="A256" s="11" t="s">
        <v>4</v>
      </c>
      <c r="B256" s="17">
        <v>60000</v>
      </c>
    </row>
    <row r="257" spans="1:3" x14ac:dyDescent="0.25">
      <c r="A257" s="11" t="s">
        <v>5</v>
      </c>
      <c r="B257" s="17">
        <v>100000</v>
      </c>
    </row>
    <row r="258" spans="1:3" x14ac:dyDescent="0.25">
      <c r="A258" s="11" t="s">
        <v>6</v>
      </c>
      <c r="B258" s="17">
        <v>100000</v>
      </c>
    </row>
    <row r="259" spans="1:3" x14ac:dyDescent="0.25">
      <c r="A259" s="11" t="s">
        <v>7</v>
      </c>
      <c r="B259" s="17">
        <v>100000</v>
      </c>
    </row>
    <row r="260" spans="1:3" x14ac:dyDescent="0.25">
      <c r="A260" s="11" t="s">
        <v>318</v>
      </c>
      <c r="B260" s="17" t="s">
        <v>9</v>
      </c>
    </row>
    <row r="261" spans="1:3" ht="15" thickBot="1" x14ac:dyDescent="0.3">
      <c r="A261" s="12" t="s">
        <v>17</v>
      </c>
      <c r="B261" s="20" t="s">
        <v>9</v>
      </c>
    </row>
    <row r="262" spans="1:3" ht="5.0999999999999996" customHeight="1" thickBot="1" x14ac:dyDescent="0.3">
      <c r="A262" s="32"/>
      <c r="B262" s="33"/>
    </row>
    <row r="263" spans="1:3" x14ac:dyDescent="0.25">
      <c r="A263" s="10" t="s">
        <v>30</v>
      </c>
      <c r="B263" s="19" t="s">
        <v>10</v>
      </c>
    </row>
    <row r="264" spans="1:3" x14ac:dyDescent="0.25">
      <c r="A264" s="8" t="s">
        <v>27</v>
      </c>
      <c r="B264" s="21">
        <f>IFERROR(VLOOKUP(B248,'média franquias'!B:I,8,FALSE),"")</f>
        <v>4348</v>
      </c>
      <c r="C264" s="16" t="str">
        <f>IF(AND(ISNUMBER(B264),ISNUMBER(VLOOKUP(B248,'média franquias'!B:I,8,FALSE))),IF(B264&gt;VLOOKUP(B248,'média franquias'!B:I,8,FALSE),"❌ Valor acima do permitido","✅ Valor aprovado"),"")</f>
        <v>✅ Valor aprovado</v>
      </c>
    </row>
    <row r="265" spans="1:3" x14ac:dyDescent="0.2">
      <c r="A265" s="8" t="s">
        <v>11</v>
      </c>
      <c r="B265" s="21">
        <f>IFERROR(VLOOKUP(B248,'média franquias'!B:I,2,FALSE),"")</f>
        <v>135.5</v>
      </c>
      <c r="C265" s="15" t="str">
        <f>IF(AND(ISNUMBER(B265),ISNUMBER(VLOOKUP(B248,'média franquias'!B:I,2,FALSE))),IF(B265&gt;VLOOKUP(B248,'média franquias'!B:I,2,FALSE),"❌ Valor acima do permitido","✅ Valor aprovado"),"")</f>
        <v>✅ Valor aprovado</v>
      </c>
    </row>
    <row r="266" spans="1:3" x14ac:dyDescent="0.2">
      <c r="A266" s="8" t="s">
        <v>12</v>
      </c>
      <c r="B266" s="21">
        <f>IFERROR(VLOOKUP(B248,'média franquias'!B:I,3,FALSE),"")</f>
        <v>189</v>
      </c>
      <c r="C266" s="15" t="str">
        <f>IF(AND(ISNUMBER(B266),ISNUMBER(VLOOKUP(B248,'média franquias'!B:I,3,FALSE))),IF(B266&gt;VLOOKUP(B248,'média franquias'!B:I,3,FALSE),"❌ Valor acima do permitido","✅ Valor aprovado"),"")</f>
        <v>✅ Valor aprovado</v>
      </c>
    </row>
    <row r="267" spans="1:3" x14ac:dyDescent="0.2">
      <c r="A267" s="8" t="s">
        <v>13</v>
      </c>
      <c r="B267" s="21">
        <f>IFERROR(VLOOKUP(B248,'média franquias'!B:I,4,FALSE),"")</f>
        <v>219.5</v>
      </c>
      <c r="C267" s="15" t="str">
        <f>IF(AND(ISNUMBER(B267),ISNUMBER(VLOOKUP(B248,'média franquias'!B:I,4,FALSE))),IF(B267&gt;VLOOKUP(B248,'média franquias'!B:I,4,FALSE),"❌ Valor acima do permitido","✅ Valor aprovado"),"")</f>
        <v>✅ Valor aprovado</v>
      </c>
    </row>
    <row r="268" spans="1:3" x14ac:dyDescent="0.2">
      <c r="A268" s="8" t="s">
        <v>14</v>
      </c>
      <c r="B268" s="21">
        <f>IFERROR(VLOOKUP(B248,'média franquias'!B:I,5,FALSE),"")</f>
        <v>161.5</v>
      </c>
      <c r="C268" s="15" t="str">
        <f>IF(AND(ISNUMBER(B268),ISNUMBER(VLOOKUP(B248,'média franquias'!B:I,5,FALSE))),IF(B268&gt;VLOOKUP(B248,'média franquias'!B:I,5,FALSE),"❌ Valor acima do permitido","✅ Valor aprovado"),"")</f>
        <v>✅ Valor aprovado</v>
      </c>
    </row>
    <row r="269" spans="1:3" x14ac:dyDescent="0.2">
      <c r="A269" s="8" t="s">
        <v>15</v>
      </c>
      <c r="B269" s="21">
        <f>IFERROR(VLOOKUP(B248,'média franquias'!B:I,6,FALSE),"")</f>
        <v>293.5</v>
      </c>
      <c r="C269" s="15" t="str">
        <f>IF(AND(ISNUMBER(B269),ISNUMBER(VLOOKUP(B248,'média franquias'!B:I,6,FALSE))),IF(B269&gt;VLOOKUP(B248,'média franquias'!B:I,6,FALSE),"❌ Valor acima do permitido","✅ Valor aprovado"),"")</f>
        <v>✅ Valor aprovado</v>
      </c>
    </row>
    <row r="270" spans="1:3" ht="15" thickBot="1" x14ac:dyDescent="0.3">
      <c r="A270" s="9" t="s">
        <v>16</v>
      </c>
      <c r="B270" s="22">
        <f>IFERROR(VLOOKUP(B248,'média franquias'!B:I,7,FALSE),"")</f>
        <v>236.5</v>
      </c>
      <c r="C270" s="16" t="str">
        <f>IF(AND(ISNUMBER(B270),ISNUMBER(VLOOKUP(B248,'média franquias'!B:I,7,FALSE))),IF(B270&gt;VLOOKUP(B248,'média franquias'!B:I,7,FALSE),"❌ Valor acima do permitido","✅ Valor aprovado"),"")</f>
        <v>✅ Valor aprovado</v>
      </c>
    </row>
    <row r="271" spans="1:3" x14ac:dyDescent="0.25">
      <c r="A271" s="13"/>
      <c r="B271" s="23"/>
    </row>
    <row r="272" spans="1:3" ht="15" thickBot="1" x14ac:dyDescent="0.3">
      <c r="A272" s="34" t="s">
        <v>40</v>
      </c>
      <c r="B272" s="34"/>
    </row>
    <row r="273" spans="1:3" ht="15" thickBot="1" x14ac:dyDescent="0.3">
      <c r="A273" s="35" t="s">
        <v>18</v>
      </c>
      <c r="B273" s="36"/>
    </row>
    <row r="274" spans="1:3" ht="22.5" x14ac:dyDescent="0.25">
      <c r="A274" s="8" t="s">
        <v>19</v>
      </c>
      <c r="B274" s="24" t="s">
        <v>85</v>
      </c>
    </row>
    <row r="275" spans="1:3" x14ac:dyDescent="0.25">
      <c r="A275" s="8" t="s">
        <v>21</v>
      </c>
      <c r="B275" s="17" t="s">
        <v>86</v>
      </c>
    </row>
    <row r="276" spans="1:3" x14ac:dyDescent="0.25">
      <c r="A276" s="8" t="s">
        <v>22</v>
      </c>
      <c r="B276" s="17" t="s">
        <v>87</v>
      </c>
    </row>
    <row r="277" spans="1:3" ht="15" thickBot="1" x14ac:dyDescent="0.3">
      <c r="A277" s="9" t="s">
        <v>20</v>
      </c>
      <c r="B277" s="17" t="s">
        <v>84</v>
      </c>
    </row>
    <row r="278" spans="1:3" ht="5.0999999999999996" customHeight="1" thickBot="1" x14ac:dyDescent="0.3">
      <c r="A278" s="32"/>
      <c r="B278" s="33"/>
    </row>
    <row r="279" spans="1:3" x14ac:dyDescent="0.25">
      <c r="A279" s="10" t="s">
        <v>0</v>
      </c>
      <c r="B279" s="19" t="s">
        <v>1</v>
      </c>
    </row>
    <row r="280" spans="1:3" x14ac:dyDescent="0.25">
      <c r="A280" s="11" t="s">
        <v>28</v>
      </c>
      <c r="B280" s="17" t="s">
        <v>8</v>
      </c>
    </row>
    <row r="281" spans="1:3" x14ac:dyDescent="0.25">
      <c r="A281" s="11" t="s">
        <v>2</v>
      </c>
      <c r="B281" s="17">
        <v>1000000</v>
      </c>
      <c r="C281" s="16" t="str">
        <f>IF(AND(ISNUMBER(B281),ISNUMBER(VLOOKUP(B265,'média franquias'!B:I,8,FALSE))),IF(B281&gt;VLOOKUP(B265,'média franquias'!B:I,8,FALSE),"❌ Valor acima do permitido","✅ Valor aprovado"),"")</f>
        <v/>
      </c>
    </row>
    <row r="282" spans="1:3" x14ac:dyDescent="0.2">
      <c r="A282" s="11" t="s">
        <v>3</v>
      </c>
      <c r="B282" s="17">
        <v>500000</v>
      </c>
      <c r="C282" s="15" t="str">
        <f>IF(AND(ISNUMBER(B282),ISNUMBER(VLOOKUP(B265,'média franquias'!B:I,2,FALSE))),IF(B282&gt;VLOOKUP(B265,'média franquias'!B:I,2,FALSE),"❌ Valor acima do permitido","✅ Valor aprovado"),"")</f>
        <v/>
      </c>
    </row>
    <row r="283" spans="1:3" x14ac:dyDescent="0.2">
      <c r="A283" s="11" t="s">
        <v>4</v>
      </c>
      <c r="B283" s="17">
        <v>60000</v>
      </c>
      <c r="C283" s="15" t="str">
        <f>IF(AND(ISNUMBER(B283),ISNUMBER(VLOOKUP(B265,'média franquias'!B:I,3,FALSE))),IF(B283&gt;VLOOKUP(B265,'média franquias'!B:I,3,FALSE),"❌ Valor acima do permitido","✅ Valor aprovado"),"")</f>
        <v/>
      </c>
    </row>
    <row r="284" spans="1:3" x14ac:dyDescent="0.2">
      <c r="A284" s="11" t="s">
        <v>5</v>
      </c>
      <c r="B284" s="17">
        <v>100000</v>
      </c>
      <c r="C284" s="15" t="str">
        <f>IF(AND(ISNUMBER(B284),ISNUMBER(VLOOKUP(B265,'média franquias'!B:I,4,FALSE))),IF(B284&gt;VLOOKUP(B265,'média franquias'!B:I,4,FALSE),"❌ Valor acima do permitido","✅ Valor aprovado"),"")</f>
        <v/>
      </c>
    </row>
    <row r="285" spans="1:3" x14ac:dyDescent="0.2">
      <c r="A285" s="11" t="s">
        <v>6</v>
      </c>
      <c r="B285" s="17">
        <v>100000</v>
      </c>
      <c r="C285" s="15" t="str">
        <f>IF(AND(ISNUMBER(B285),ISNUMBER(VLOOKUP(B265,'média franquias'!B:I,5,FALSE))),IF(B285&gt;VLOOKUP(B265,'média franquias'!B:I,5,FALSE),"❌ Valor acima do permitido","✅ Valor aprovado"),"")</f>
        <v/>
      </c>
    </row>
    <row r="286" spans="1:3" x14ac:dyDescent="0.2">
      <c r="A286" s="11" t="s">
        <v>7</v>
      </c>
      <c r="B286" s="17">
        <v>100000</v>
      </c>
      <c r="C286" s="15" t="str">
        <f>IF(AND(ISNUMBER(B286),ISNUMBER(VLOOKUP(B265,'média franquias'!B:I,6,FALSE))),IF(B286&gt;VLOOKUP(B265,'média franquias'!B:I,6,FALSE),"❌ Valor acima do permitido","✅ Valor aprovado"),"")</f>
        <v/>
      </c>
    </row>
    <row r="287" spans="1:3" x14ac:dyDescent="0.25">
      <c r="A287" s="11" t="s">
        <v>318</v>
      </c>
      <c r="B287" s="17" t="s">
        <v>9</v>
      </c>
      <c r="C287" s="16" t="str">
        <f>IF(AND(ISNUMBER(B287),ISNUMBER(VLOOKUP(B265,'média franquias'!B:I,7,FALSE))),IF(B287&gt;VLOOKUP(B265,'média franquias'!B:I,7,FALSE),"❌ Valor acima do permitido","✅ Valor aprovado"),"")</f>
        <v/>
      </c>
    </row>
    <row r="288" spans="1:3" ht="15" thickBot="1" x14ac:dyDescent="0.3">
      <c r="A288" s="12" t="s">
        <v>17</v>
      </c>
      <c r="B288" s="20" t="s">
        <v>9</v>
      </c>
    </row>
    <row r="289" spans="1:3" ht="5.0999999999999996" customHeight="1" thickBot="1" x14ac:dyDescent="0.3">
      <c r="A289" s="32"/>
      <c r="B289" s="33"/>
    </row>
    <row r="290" spans="1:3" x14ac:dyDescent="0.25">
      <c r="A290" s="10" t="s">
        <v>30</v>
      </c>
      <c r="B290" s="19" t="s">
        <v>10</v>
      </c>
    </row>
    <row r="291" spans="1:3" x14ac:dyDescent="0.25">
      <c r="A291" s="8" t="s">
        <v>27</v>
      </c>
      <c r="B291" s="21">
        <f>IFERROR(VLOOKUP(B275,'média franquias'!B:I,8,FALSE),"")</f>
        <v>3978</v>
      </c>
      <c r="C291" s="16" t="str">
        <f>IF(AND(ISNUMBER(B291),ISNUMBER(VLOOKUP(B275,'média franquias'!B:I,8,FALSE))),IF(B291&gt;VLOOKUP(B275,'média franquias'!B:I,8,FALSE),"❌ Valor acima do permitido","✅ Valor aprovado"),"")</f>
        <v>✅ Valor aprovado</v>
      </c>
    </row>
    <row r="292" spans="1:3" x14ac:dyDescent="0.2">
      <c r="A292" s="8" t="s">
        <v>11</v>
      </c>
      <c r="B292" s="21">
        <f>IFERROR(VLOOKUP(B275,'média franquias'!B:I,2,FALSE),"")</f>
        <v>135.5</v>
      </c>
      <c r="C292" s="15" t="str">
        <f>IF(AND(ISNUMBER(B292),ISNUMBER(VLOOKUP(B275,'média franquias'!B:I,2,FALSE))),IF(B292&gt;VLOOKUP(B275,'média franquias'!B:I,2,FALSE),"❌ Valor acima do permitido","✅ Valor aprovado"),"")</f>
        <v>✅ Valor aprovado</v>
      </c>
    </row>
    <row r="293" spans="1:3" x14ac:dyDescent="0.2">
      <c r="A293" s="8" t="s">
        <v>12</v>
      </c>
      <c r="B293" s="21">
        <f>IFERROR(VLOOKUP(B275,'média franquias'!B:I,3,FALSE),"")</f>
        <v>189</v>
      </c>
      <c r="C293" s="15" t="str">
        <f>IF(AND(ISNUMBER(B293),ISNUMBER(VLOOKUP(B275,'média franquias'!B:I,3,FALSE))),IF(B293&gt;VLOOKUP(B275,'média franquias'!B:I,3,FALSE),"❌ Valor acima do permitido","✅ Valor aprovado"),"")</f>
        <v>✅ Valor aprovado</v>
      </c>
    </row>
    <row r="294" spans="1:3" x14ac:dyDescent="0.2">
      <c r="A294" s="8" t="s">
        <v>13</v>
      </c>
      <c r="B294" s="21">
        <f>IFERROR(VLOOKUP(B275,'média franquias'!B:I,4,FALSE),"")</f>
        <v>219.5</v>
      </c>
      <c r="C294" s="15" t="str">
        <f>IF(AND(ISNUMBER(B294),ISNUMBER(VLOOKUP(B275,'média franquias'!B:I,4,FALSE))),IF(B294&gt;VLOOKUP(B275,'média franquias'!B:I,4,FALSE),"❌ Valor acima do permitido","✅ Valor aprovado"),"")</f>
        <v>✅ Valor aprovado</v>
      </c>
    </row>
    <row r="295" spans="1:3" x14ac:dyDescent="0.2">
      <c r="A295" s="8" t="s">
        <v>14</v>
      </c>
      <c r="B295" s="21">
        <f>IFERROR(VLOOKUP(B275,'média franquias'!B:I,5,FALSE),"")</f>
        <v>161.5</v>
      </c>
      <c r="C295" s="15" t="str">
        <f>IF(AND(ISNUMBER(B295),ISNUMBER(VLOOKUP(B275,'média franquias'!B:I,5,FALSE))),IF(B295&gt;VLOOKUP(B275,'média franquias'!B:I,5,FALSE),"❌ Valor acima do permitido","✅ Valor aprovado"),"")</f>
        <v>✅ Valor aprovado</v>
      </c>
    </row>
    <row r="296" spans="1:3" x14ac:dyDescent="0.2">
      <c r="A296" s="8" t="s">
        <v>15</v>
      </c>
      <c r="B296" s="21">
        <f>IFERROR(VLOOKUP(B275,'média franquias'!B:I,6,FALSE),"")</f>
        <v>293.5</v>
      </c>
      <c r="C296" s="15" t="str">
        <f>IF(AND(ISNUMBER(B296),ISNUMBER(VLOOKUP(B275,'média franquias'!B:I,6,FALSE))),IF(B296&gt;VLOOKUP(B275,'média franquias'!B:I,6,FALSE),"❌ Valor acima do permitido","✅ Valor aprovado"),"")</f>
        <v>✅ Valor aprovado</v>
      </c>
    </row>
    <row r="297" spans="1:3" ht="15" thickBot="1" x14ac:dyDescent="0.3">
      <c r="A297" s="9" t="s">
        <v>16</v>
      </c>
      <c r="B297" s="22">
        <f>IFERROR(VLOOKUP(B275,'média franquias'!B:I,7,FALSE),"")</f>
        <v>236.5</v>
      </c>
      <c r="C297" s="16" t="str">
        <f>IF(AND(ISNUMBER(B297),ISNUMBER(VLOOKUP(B275,'média franquias'!B:I,7,FALSE))),IF(B297&gt;VLOOKUP(B275,'média franquias'!B:I,7,FALSE),"❌ Valor acima do permitido","✅ Valor aprovado"),"")</f>
        <v>✅ Valor aprovado</v>
      </c>
    </row>
    <row r="298" spans="1:3" x14ac:dyDescent="0.25">
      <c r="A298" s="13"/>
      <c r="B298" s="23"/>
    </row>
    <row r="299" spans="1:3" ht="15" thickBot="1" x14ac:dyDescent="0.3">
      <c r="A299" s="34" t="s">
        <v>49</v>
      </c>
      <c r="B299" s="34"/>
    </row>
    <row r="300" spans="1:3" ht="15" thickBot="1" x14ac:dyDescent="0.3">
      <c r="A300" s="35" t="s">
        <v>18</v>
      </c>
      <c r="B300" s="36"/>
    </row>
    <row r="301" spans="1:3" x14ac:dyDescent="0.25">
      <c r="A301" s="8" t="s">
        <v>19</v>
      </c>
      <c r="B301" s="24" t="s">
        <v>88</v>
      </c>
    </row>
    <row r="302" spans="1:3" x14ac:dyDescent="0.25">
      <c r="A302" s="8" t="s">
        <v>21</v>
      </c>
      <c r="B302" s="17" t="s">
        <v>89</v>
      </c>
    </row>
    <row r="303" spans="1:3" x14ac:dyDescent="0.25">
      <c r="A303" s="8" t="s">
        <v>22</v>
      </c>
      <c r="B303" s="17" t="s">
        <v>90</v>
      </c>
    </row>
    <row r="304" spans="1:3" ht="15" thickBot="1" x14ac:dyDescent="0.3">
      <c r="A304" s="9" t="s">
        <v>20</v>
      </c>
      <c r="B304" s="17" t="s">
        <v>57</v>
      </c>
    </row>
    <row r="305" spans="1:3" ht="5.0999999999999996" customHeight="1" thickBot="1" x14ac:dyDescent="0.3">
      <c r="A305" s="32"/>
      <c r="B305" s="33"/>
    </row>
    <row r="306" spans="1:3" x14ac:dyDescent="0.25">
      <c r="A306" s="10" t="s">
        <v>0</v>
      </c>
      <c r="B306" s="19" t="s">
        <v>1</v>
      </c>
    </row>
    <row r="307" spans="1:3" x14ac:dyDescent="0.25">
      <c r="A307" s="11" t="s">
        <v>28</v>
      </c>
      <c r="B307" s="17" t="s">
        <v>8</v>
      </c>
    </row>
    <row r="308" spans="1:3" x14ac:dyDescent="0.25">
      <c r="A308" s="11" t="s">
        <v>2</v>
      </c>
      <c r="B308" s="17">
        <v>1000000</v>
      </c>
    </row>
    <row r="309" spans="1:3" x14ac:dyDescent="0.25">
      <c r="A309" s="11" t="s">
        <v>3</v>
      </c>
      <c r="B309" s="17">
        <v>500000</v>
      </c>
    </row>
    <row r="310" spans="1:3" x14ac:dyDescent="0.25">
      <c r="A310" s="11" t="s">
        <v>4</v>
      </c>
      <c r="B310" s="17">
        <v>60000</v>
      </c>
    </row>
    <row r="311" spans="1:3" x14ac:dyDescent="0.25">
      <c r="A311" s="11" t="s">
        <v>5</v>
      </c>
      <c r="B311" s="17">
        <v>100000</v>
      </c>
    </row>
    <row r="312" spans="1:3" x14ac:dyDescent="0.25">
      <c r="A312" s="11" t="s">
        <v>6</v>
      </c>
      <c r="B312" s="17">
        <v>100000</v>
      </c>
    </row>
    <row r="313" spans="1:3" x14ac:dyDescent="0.25">
      <c r="A313" s="11" t="s">
        <v>7</v>
      </c>
      <c r="B313" s="17">
        <v>100000</v>
      </c>
    </row>
    <row r="314" spans="1:3" x14ac:dyDescent="0.25">
      <c r="A314" s="11" t="s">
        <v>318</v>
      </c>
      <c r="B314" s="17" t="s">
        <v>9</v>
      </c>
    </row>
    <row r="315" spans="1:3" ht="15" thickBot="1" x14ac:dyDescent="0.3">
      <c r="A315" s="12" t="s">
        <v>17</v>
      </c>
      <c r="B315" s="20" t="s">
        <v>9</v>
      </c>
    </row>
    <row r="316" spans="1:3" ht="5.0999999999999996" customHeight="1" thickBot="1" x14ac:dyDescent="0.3">
      <c r="A316" s="32"/>
      <c r="B316" s="33"/>
    </row>
    <row r="317" spans="1:3" x14ac:dyDescent="0.25">
      <c r="A317" s="10" t="s">
        <v>30</v>
      </c>
      <c r="B317" s="19" t="s">
        <v>10</v>
      </c>
    </row>
    <row r="318" spans="1:3" x14ac:dyDescent="0.25">
      <c r="A318" s="8" t="s">
        <v>27</v>
      </c>
      <c r="B318" s="21">
        <f>IFERROR(VLOOKUP(B302,'média franquias'!B:I,8,FALSE),"")</f>
        <v>5690.4</v>
      </c>
      <c r="C318" s="16" t="str">
        <f>IF(AND(ISNUMBER(B318),ISNUMBER(VLOOKUP(B302,'média franquias'!B:I,8,FALSE))),IF(B318&gt;VLOOKUP(B302,'média franquias'!B:I,8,FALSE),"❌ Valor acima do permitido","✅ Valor aprovado"),"")</f>
        <v>✅ Valor aprovado</v>
      </c>
    </row>
    <row r="319" spans="1:3" x14ac:dyDescent="0.2">
      <c r="A319" s="8" t="s">
        <v>11</v>
      </c>
      <c r="B319" s="21">
        <f>IFERROR(VLOOKUP(B302,'média franquias'!B:I,2,FALSE),"")</f>
        <v>132</v>
      </c>
      <c r="C319" s="15" t="str">
        <f>IF(AND(ISNUMBER(B319),ISNUMBER(VLOOKUP(B302,'média franquias'!B:I,2,FALSE))),IF(B319&gt;VLOOKUP(B302,'média franquias'!B:I,2,FALSE),"❌ Valor acima do permitido","✅ Valor aprovado"),"")</f>
        <v>✅ Valor aprovado</v>
      </c>
    </row>
    <row r="320" spans="1:3" x14ac:dyDescent="0.2">
      <c r="A320" s="8" t="s">
        <v>12</v>
      </c>
      <c r="B320" s="21">
        <f>IFERROR(VLOOKUP(B302,'média franquias'!B:I,3,FALSE),"")</f>
        <v>189</v>
      </c>
      <c r="C320" s="15" t="str">
        <f>IF(AND(ISNUMBER(B320),ISNUMBER(VLOOKUP(B302,'média franquias'!B:I,3,FALSE))),IF(B320&gt;VLOOKUP(B302,'média franquias'!B:I,3,FALSE),"❌ Valor acima do permitido","✅ Valor aprovado"),"")</f>
        <v>✅ Valor aprovado</v>
      </c>
    </row>
    <row r="321" spans="1:3" x14ac:dyDescent="0.2">
      <c r="A321" s="8" t="s">
        <v>13</v>
      </c>
      <c r="B321" s="21">
        <f>IFERROR(VLOOKUP(B302,'média franquias'!B:I,4,FALSE),"")</f>
        <v>315</v>
      </c>
      <c r="C321" s="15" t="str">
        <f>IF(AND(ISNUMBER(B321),ISNUMBER(VLOOKUP(B302,'média franquias'!B:I,4,FALSE))),IF(B321&gt;VLOOKUP(B302,'média franquias'!B:I,4,FALSE),"❌ Valor acima do permitido","✅ Valor aprovado"),"")</f>
        <v>✅ Valor aprovado</v>
      </c>
    </row>
    <row r="322" spans="1:3" x14ac:dyDescent="0.2">
      <c r="A322" s="8" t="s">
        <v>14</v>
      </c>
      <c r="B322" s="21">
        <f>IFERROR(VLOOKUP(B302,'média franquias'!B:I,5,FALSE),"")</f>
        <v>156</v>
      </c>
      <c r="C322" s="15" t="str">
        <f>IF(AND(ISNUMBER(B322),ISNUMBER(VLOOKUP(B302,'média franquias'!B:I,5,FALSE))),IF(B322&gt;VLOOKUP(B302,'média franquias'!B:I,5,FALSE),"❌ Valor acima do permitido","✅ Valor aprovado"),"")</f>
        <v>✅ Valor aprovado</v>
      </c>
    </row>
    <row r="323" spans="1:3" x14ac:dyDescent="0.2">
      <c r="A323" s="8" t="s">
        <v>15</v>
      </c>
      <c r="B323" s="21">
        <f>IFERROR(VLOOKUP(B302,'média franquias'!B:I,6,FALSE),"")</f>
        <v>384.5</v>
      </c>
      <c r="C323" s="15" t="str">
        <f>IF(AND(ISNUMBER(B323),ISNUMBER(VLOOKUP(B302,'média franquias'!B:I,6,FALSE))),IF(B323&gt;VLOOKUP(B302,'média franquias'!B:I,6,FALSE),"❌ Valor acima do permitido","✅ Valor aprovado"),"")</f>
        <v>✅ Valor aprovado</v>
      </c>
    </row>
    <row r="324" spans="1:3" ht="15" thickBot="1" x14ac:dyDescent="0.3">
      <c r="A324" s="9" t="s">
        <v>16</v>
      </c>
      <c r="B324" s="22">
        <f>IFERROR(VLOOKUP(B302,'média franquias'!B:I,7,FALSE),"")</f>
        <v>221</v>
      </c>
      <c r="C324" s="16" t="str">
        <f>IF(AND(ISNUMBER(B324),ISNUMBER(VLOOKUP(B302,'média franquias'!B:I,7,FALSE))),IF(B324&gt;VLOOKUP(B302,'média franquias'!B:I,7,FALSE),"❌ Valor acima do permitido","✅ Valor aprovado"),"")</f>
        <v>✅ Valor aprovado</v>
      </c>
    </row>
    <row r="325" spans="1:3" x14ac:dyDescent="0.25">
      <c r="A325" s="13"/>
      <c r="B325" s="23"/>
    </row>
    <row r="326" spans="1:3" ht="15" thickBot="1" x14ac:dyDescent="0.3">
      <c r="A326" s="34" t="s">
        <v>319</v>
      </c>
      <c r="B326" s="34"/>
    </row>
    <row r="327" spans="1:3" ht="15" thickBot="1" x14ac:dyDescent="0.3">
      <c r="A327" s="35" t="s">
        <v>18</v>
      </c>
      <c r="B327" s="36"/>
    </row>
    <row r="328" spans="1:3" x14ac:dyDescent="0.25">
      <c r="A328" s="8" t="s">
        <v>19</v>
      </c>
      <c r="B328" s="24" t="s">
        <v>88</v>
      </c>
    </row>
    <row r="329" spans="1:3" x14ac:dyDescent="0.25">
      <c r="A329" s="8" t="s">
        <v>21</v>
      </c>
      <c r="B329" s="17" t="s">
        <v>91</v>
      </c>
    </row>
    <row r="330" spans="1:3" x14ac:dyDescent="0.25">
      <c r="A330" s="8" t="s">
        <v>22</v>
      </c>
      <c r="B330" s="17" t="s">
        <v>92</v>
      </c>
    </row>
    <row r="331" spans="1:3" ht="15" thickBot="1" x14ac:dyDescent="0.3">
      <c r="A331" s="9" t="s">
        <v>20</v>
      </c>
      <c r="B331" s="17" t="s">
        <v>93</v>
      </c>
    </row>
    <row r="332" spans="1:3" ht="5.0999999999999996" customHeight="1" thickBot="1" x14ac:dyDescent="0.3">
      <c r="A332" s="32"/>
      <c r="B332" s="33"/>
    </row>
    <row r="333" spans="1:3" x14ac:dyDescent="0.25">
      <c r="A333" s="10" t="s">
        <v>0</v>
      </c>
      <c r="B333" s="19" t="s">
        <v>1</v>
      </c>
    </row>
    <row r="334" spans="1:3" x14ac:dyDescent="0.25">
      <c r="A334" s="11" t="s">
        <v>28</v>
      </c>
      <c r="B334" s="17" t="s">
        <v>8</v>
      </c>
    </row>
    <row r="335" spans="1:3" x14ac:dyDescent="0.25">
      <c r="A335" s="11" t="s">
        <v>2</v>
      </c>
      <c r="B335" s="17">
        <v>1000000</v>
      </c>
    </row>
    <row r="336" spans="1:3" x14ac:dyDescent="0.25">
      <c r="A336" s="11" t="s">
        <v>3</v>
      </c>
      <c r="B336" s="17">
        <v>500000</v>
      </c>
    </row>
    <row r="337" spans="1:3" x14ac:dyDescent="0.25">
      <c r="A337" s="11" t="s">
        <v>4</v>
      </c>
      <c r="B337" s="17">
        <v>60000</v>
      </c>
    </row>
    <row r="338" spans="1:3" x14ac:dyDescent="0.25">
      <c r="A338" s="11" t="s">
        <v>5</v>
      </c>
      <c r="B338" s="17">
        <v>100000</v>
      </c>
    </row>
    <row r="339" spans="1:3" x14ac:dyDescent="0.25">
      <c r="A339" s="11" t="s">
        <v>6</v>
      </c>
      <c r="B339" s="17">
        <v>100000</v>
      </c>
    </row>
    <row r="340" spans="1:3" x14ac:dyDescent="0.25">
      <c r="A340" s="11" t="s">
        <v>7</v>
      </c>
      <c r="B340" s="17">
        <v>100000</v>
      </c>
    </row>
    <row r="341" spans="1:3" x14ac:dyDescent="0.25">
      <c r="A341" s="11" t="s">
        <v>318</v>
      </c>
      <c r="B341" s="17" t="s">
        <v>9</v>
      </c>
    </row>
    <row r="342" spans="1:3" ht="15" thickBot="1" x14ac:dyDescent="0.3">
      <c r="A342" s="12" t="s">
        <v>17</v>
      </c>
      <c r="B342" s="20" t="s">
        <v>9</v>
      </c>
    </row>
    <row r="343" spans="1:3" ht="5.0999999999999996" customHeight="1" thickBot="1" x14ac:dyDescent="0.3">
      <c r="A343" s="32"/>
      <c r="B343" s="33"/>
    </row>
    <row r="344" spans="1:3" x14ac:dyDescent="0.25">
      <c r="A344" s="10" t="s">
        <v>30</v>
      </c>
      <c r="B344" s="19" t="s">
        <v>10</v>
      </c>
    </row>
    <row r="345" spans="1:3" x14ac:dyDescent="0.25">
      <c r="A345" s="8" t="s">
        <v>27</v>
      </c>
      <c r="B345" s="21">
        <f>IFERROR(VLOOKUP(B329,'média franquias'!B:I,8,FALSE),"")</f>
        <v>6373.2</v>
      </c>
      <c r="C345" s="16" t="str">
        <f>IF(AND(ISNUMBER(B345),ISNUMBER(VLOOKUP(B329,'média franquias'!B:I,8,FALSE))),IF(B345&gt;VLOOKUP(B329,'média franquias'!B:I,8,FALSE),"❌ Valor acima do permitido","✅ Valor aprovado"),"")</f>
        <v>✅ Valor aprovado</v>
      </c>
    </row>
    <row r="346" spans="1:3" x14ac:dyDescent="0.2">
      <c r="A346" s="8" t="s">
        <v>11</v>
      </c>
      <c r="B346" s="21">
        <f>IFERROR(VLOOKUP(B329,'média franquias'!B:I,2,FALSE),"")</f>
        <v>132</v>
      </c>
      <c r="C346" s="15" t="str">
        <f>IF(AND(ISNUMBER(B346),ISNUMBER(VLOOKUP(B329,'média franquias'!B:I,2,FALSE))),IF(B346&gt;VLOOKUP(B329,'média franquias'!B:I,2,FALSE),"❌ Valor acima do permitido","✅ Valor aprovado"),"")</f>
        <v>✅ Valor aprovado</v>
      </c>
    </row>
    <row r="347" spans="1:3" x14ac:dyDescent="0.2">
      <c r="A347" s="8" t="s">
        <v>12</v>
      </c>
      <c r="B347" s="21">
        <f>IFERROR(VLOOKUP(B329,'média franquias'!B:I,3,FALSE),"")</f>
        <v>189</v>
      </c>
      <c r="C347" s="15" t="str">
        <f>IF(AND(ISNUMBER(B347),ISNUMBER(VLOOKUP(B329,'média franquias'!B:I,3,FALSE))),IF(B347&gt;VLOOKUP(B329,'média franquias'!B:I,3,FALSE),"❌ Valor acima do permitido","✅ Valor aprovado"),"")</f>
        <v>✅ Valor aprovado</v>
      </c>
    </row>
    <row r="348" spans="1:3" x14ac:dyDescent="0.2">
      <c r="A348" s="8" t="s">
        <v>13</v>
      </c>
      <c r="B348" s="21">
        <f>IFERROR(VLOOKUP(B329,'média franquias'!B:I,4,FALSE),"")</f>
        <v>315</v>
      </c>
      <c r="C348" s="15" t="str">
        <f>IF(AND(ISNUMBER(B348),ISNUMBER(VLOOKUP(B329,'média franquias'!B:I,4,FALSE))),IF(B348&gt;VLOOKUP(B329,'média franquias'!B:I,4,FALSE),"❌ Valor acima do permitido","✅ Valor aprovado"),"")</f>
        <v>✅ Valor aprovado</v>
      </c>
    </row>
    <row r="349" spans="1:3" x14ac:dyDescent="0.2">
      <c r="A349" s="8" t="s">
        <v>14</v>
      </c>
      <c r="B349" s="21">
        <f>IFERROR(VLOOKUP(B329,'média franquias'!B:I,5,FALSE),"")</f>
        <v>156</v>
      </c>
      <c r="C349" s="15" t="str">
        <f>IF(AND(ISNUMBER(B349),ISNUMBER(VLOOKUP(B329,'média franquias'!B:I,5,FALSE))),IF(B349&gt;VLOOKUP(B329,'média franquias'!B:I,5,FALSE),"❌ Valor acima do permitido","✅ Valor aprovado"),"")</f>
        <v>✅ Valor aprovado</v>
      </c>
    </row>
    <row r="350" spans="1:3" x14ac:dyDescent="0.2">
      <c r="A350" s="8" t="s">
        <v>15</v>
      </c>
      <c r="B350" s="21">
        <f>IFERROR(VLOOKUP(B329,'média franquias'!B:I,6,FALSE),"")</f>
        <v>384.5</v>
      </c>
      <c r="C350" s="15" t="str">
        <f>IF(AND(ISNUMBER(B350),ISNUMBER(VLOOKUP(B329,'média franquias'!B:I,6,FALSE))),IF(B350&gt;VLOOKUP(B329,'média franquias'!B:I,6,FALSE),"❌ Valor acima do permitido","✅ Valor aprovado"),"")</f>
        <v>✅ Valor aprovado</v>
      </c>
    </row>
    <row r="351" spans="1:3" ht="15" thickBot="1" x14ac:dyDescent="0.3">
      <c r="A351" s="9" t="s">
        <v>16</v>
      </c>
      <c r="B351" s="22">
        <f>IFERROR(VLOOKUP(B329,'média franquias'!B:I,7,FALSE),"")</f>
        <v>221</v>
      </c>
      <c r="C351" s="16" t="str">
        <f>IF(AND(ISNUMBER(B351),ISNUMBER(VLOOKUP(B329,'média franquias'!B:I,7,FALSE))),IF(B351&gt;VLOOKUP(B329,'média franquias'!B:I,7,FALSE),"❌ Valor acima do permitido","✅ Valor aprovado"),"")</f>
        <v>✅ Valor aprovado</v>
      </c>
    </row>
    <row r="352" spans="1:3" x14ac:dyDescent="0.25">
      <c r="A352" s="13"/>
      <c r="B352" s="23"/>
    </row>
    <row r="353" spans="1:3" ht="15" thickBot="1" x14ac:dyDescent="0.3">
      <c r="A353" s="34" t="s">
        <v>42</v>
      </c>
      <c r="B353" s="34"/>
    </row>
    <row r="354" spans="1:3" ht="15" thickBot="1" x14ac:dyDescent="0.3">
      <c r="A354" s="35" t="s">
        <v>18</v>
      </c>
      <c r="B354" s="36"/>
    </row>
    <row r="355" spans="1:3" ht="22.5" x14ac:dyDescent="0.25">
      <c r="A355" s="8" t="s">
        <v>19</v>
      </c>
      <c r="B355" s="28" t="s">
        <v>94</v>
      </c>
    </row>
    <row r="356" spans="1:3" x14ac:dyDescent="0.25">
      <c r="A356" s="8" t="s">
        <v>21</v>
      </c>
      <c r="B356" s="29" t="s">
        <v>95</v>
      </c>
    </row>
    <row r="357" spans="1:3" x14ac:dyDescent="0.25">
      <c r="A357" s="8" t="s">
        <v>22</v>
      </c>
      <c r="B357" s="29" t="s">
        <v>96</v>
      </c>
    </row>
    <row r="358" spans="1:3" ht="15" thickBot="1" x14ac:dyDescent="0.3">
      <c r="A358" s="9" t="s">
        <v>20</v>
      </c>
      <c r="B358" s="29" t="s">
        <v>97</v>
      </c>
    </row>
    <row r="359" spans="1:3" ht="5.0999999999999996" customHeight="1" thickBot="1" x14ac:dyDescent="0.3">
      <c r="A359" s="32"/>
      <c r="B359" s="33"/>
    </row>
    <row r="360" spans="1:3" x14ac:dyDescent="0.25">
      <c r="A360" s="10" t="s">
        <v>0</v>
      </c>
      <c r="B360" s="19" t="s">
        <v>1</v>
      </c>
    </row>
    <row r="361" spans="1:3" x14ac:dyDescent="0.25">
      <c r="A361" s="11" t="s">
        <v>28</v>
      </c>
      <c r="B361" s="17">
        <v>80000</v>
      </c>
    </row>
    <row r="362" spans="1:3" x14ac:dyDescent="0.25">
      <c r="A362" s="11" t="s">
        <v>2</v>
      </c>
      <c r="B362" s="17">
        <v>1000000</v>
      </c>
    </row>
    <row r="363" spans="1:3" x14ac:dyDescent="0.25">
      <c r="A363" s="11" t="s">
        <v>3</v>
      </c>
      <c r="B363" s="17">
        <v>500000</v>
      </c>
    </row>
    <row r="364" spans="1:3" x14ac:dyDescent="0.25">
      <c r="A364" s="11" t="s">
        <v>318</v>
      </c>
      <c r="B364" s="17" t="s">
        <v>9</v>
      </c>
    </row>
    <row r="365" spans="1:3" ht="15" thickBot="1" x14ac:dyDescent="0.3">
      <c r="A365" s="12" t="s">
        <v>307</v>
      </c>
      <c r="B365" s="20" t="s">
        <v>9</v>
      </c>
    </row>
    <row r="366" spans="1:3" ht="5.0999999999999996" customHeight="1" thickBot="1" x14ac:dyDescent="0.3">
      <c r="A366" s="32"/>
      <c r="B366" s="33"/>
    </row>
    <row r="367" spans="1:3" x14ac:dyDescent="0.25">
      <c r="A367" s="10" t="s">
        <v>30</v>
      </c>
      <c r="B367" s="19" t="s">
        <v>10</v>
      </c>
    </row>
    <row r="368" spans="1:3" x14ac:dyDescent="0.25">
      <c r="A368" s="8" t="s">
        <v>27</v>
      </c>
      <c r="B368" s="21">
        <f>IFERROR(VLOOKUP(B356,'média franquias'!B:I,8,FALSE),"")</f>
        <v>4164</v>
      </c>
      <c r="C368" s="16" t="str">
        <f>IF(AND(ISNUMBER(B368),ISNUMBER(VLOOKUP(B356,'média franquias'!B:I,8,FALSE))),IF(B368&gt;VLOOKUP(B356,'média franquias'!B:I,8,FALSE),"❌ Valor acima do permitido","✅ Valor aprovado"),"")</f>
        <v>✅ Valor aprovado</v>
      </c>
    </row>
    <row r="369" spans="1:3" x14ac:dyDescent="0.2">
      <c r="A369" s="8" t="s">
        <v>12</v>
      </c>
      <c r="B369" s="21">
        <f>IFERROR(VLOOKUP(B356,'média franquias'!B:I,3,FALSE),"")</f>
        <v>2542</v>
      </c>
      <c r="C369" s="15" t="str">
        <f>IF(AND(ISNUMBER(B369),ISNUMBER(VLOOKUP(B356,'média franquias'!B:I,3,FALSE))),IF(B369&gt;VLOOKUP(B356,'média franquias'!B:I,3,FALSE),"❌ Valor acima do permitido","✅ Valor aprovado"),"")</f>
        <v>✅ Valor aprovado</v>
      </c>
    </row>
    <row r="370" spans="1:3" x14ac:dyDescent="0.2">
      <c r="A370" s="13"/>
      <c r="B370" s="23"/>
      <c r="C370" s="15"/>
    </row>
    <row r="371" spans="1:3" ht="15" thickBot="1" x14ac:dyDescent="0.25">
      <c r="A371" s="34" t="s">
        <v>43</v>
      </c>
      <c r="B371" s="34"/>
      <c r="C371" s="15"/>
    </row>
    <row r="372" spans="1:3" ht="15" thickBot="1" x14ac:dyDescent="0.25">
      <c r="A372" s="35" t="s">
        <v>18</v>
      </c>
      <c r="B372" s="36"/>
      <c r="C372" s="15"/>
    </row>
    <row r="373" spans="1:3" ht="22.5" x14ac:dyDescent="0.2">
      <c r="A373" s="8" t="s">
        <v>19</v>
      </c>
      <c r="B373" s="24" t="s">
        <v>98</v>
      </c>
      <c r="C373" s="15"/>
    </row>
    <row r="374" spans="1:3" x14ac:dyDescent="0.25">
      <c r="A374" s="8" t="s">
        <v>21</v>
      </c>
      <c r="B374" s="17" t="s">
        <v>99</v>
      </c>
    </row>
    <row r="375" spans="1:3" x14ac:dyDescent="0.25">
      <c r="A375" s="8" t="s">
        <v>22</v>
      </c>
      <c r="B375" s="17" t="s">
        <v>100</v>
      </c>
    </row>
    <row r="376" spans="1:3" ht="15" thickBot="1" x14ac:dyDescent="0.3">
      <c r="A376" s="9" t="s">
        <v>20</v>
      </c>
      <c r="B376" s="17" t="s">
        <v>101</v>
      </c>
    </row>
    <row r="377" spans="1:3" ht="5.0999999999999996" customHeight="1" thickBot="1" x14ac:dyDescent="0.3">
      <c r="A377" s="32"/>
      <c r="B377" s="33"/>
    </row>
    <row r="378" spans="1:3" x14ac:dyDescent="0.25">
      <c r="A378" s="10" t="s">
        <v>0</v>
      </c>
      <c r="B378" s="19" t="s">
        <v>1</v>
      </c>
    </row>
    <row r="379" spans="1:3" x14ac:dyDescent="0.25">
      <c r="A379" s="11" t="s">
        <v>28</v>
      </c>
      <c r="B379" s="17" t="s">
        <v>8</v>
      </c>
    </row>
    <row r="380" spans="1:3" x14ac:dyDescent="0.25">
      <c r="A380" s="11" t="s">
        <v>2</v>
      </c>
      <c r="B380" s="17">
        <v>1000000</v>
      </c>
    </row>
    <row r="381" spans="1:3" x14ac:dyDescent="0.25">
      <c r="A381" s="11" t="s">
        <v>3</v>
      </c>
      <c r="B381" s="17">
        <v>500000</v>
      </c>
    </row>
    <row r="382" spans="1:3" x14ac:dyDescent="0.25">
      <c r="A382" s="11" t="s">
        <v>4</v>
      </c>
      <c r="B382" s="17">
        <v>60000</v>
      </c>
    </row>
    <row r="383" spans="1:3" x14ac:dyDescent="0.25">
      <c r="A383" s="11" t="s">
        <v>5</v>
      </c>
      <c r="B383" s="17">
        <v>100000</v>
      </c>
    </row>
    <row r="384" spans="1:3" x14ac:dyDescent="0.25">
      <c r="A384" s="11" t="s">
        <v>6</v>
      </c>
      <c r="B384" s="17">
        <v>100000</v>
      </c>
    </row>
    <row r="385" spans="1:3" x14ac:dyDescent="0.25">
      <c r="A385" s="11" t="s">
        <v>7</v>
      </c>
      <c r="B385" s="17">
        <v>100000</v>
      </c>
    </row>
    <row r="386" spans="1:3" x14ac:dyDescent="0.25">
      <c r="A386" s="11" t="s">
        <v>318</v>
      </c>
      <c r="B386" s="17" t="s">
        <v>9</v>
      </c>
    </row>
    <row r="387" spans="1:3" ht="15" thickBot="1" x14ac:dyDescent="0.3">
      <c r="A387" s="12" t="s">
        <v>17</v>
      </c>
      <c r="B387" s="20" t="s">
        <v>9</v>
      </c>
    </row>
    <row r="388" spans="1:3" ht="5.0999999999999996" customHeight="1" thickBot="1" x14ac:dyDescent="0.3">
      <c r="A388" s="32"/>
      <c r="B388" s="33"/>
    </row>
    <row r="389" spans="1:3" x14ac:dyDescent="0.25">
      <c r="A389" s="10" t="s">
        <v>30</v>
      </c>
      <c r="B389" s="19" t="s">
        <v>10</v>
      </c>
    </row>
    <row r="390" spans="1:3" x14ac:dyDescent="0.25">
      <c r="A390" s="8" t="s">
        <v>27</v>
      </c>
      <c r="B390" s="21">
        <f>IFERROR(VLOOKUP(B374,'média franquias'!B:I,8,FALSE),"")</f>
        <v>2715</v>
      </c>
      <c r="C390" s="16" t="str">
        <f>IF(AND(ISNUMBER(B390),ISNUMBER(VLOOKUP(B374,'média franquias'!B:I,8,FALSE))),IF(B390&gt;VLOOKUP(B374,'média franquias'!B:I,8,FALSE),"❌ Valor acima do permitido","✅ Valor aprovado"),"")</f>
        <v>✅ Valor aprovado</v>
      </c>
    </row>
    <row r="391" spans="1:3" x14ac:dyDescent="0.2">
      <c r="A391" s="8" t="s">
        <v>11</v>
      </c>
      <c r="B391" s="21">
        <f>IFERROR(VLOOKUP(B374,'média franquias'!B:I,2,FALSE),"")</f>
        <v>146</v>
      </c>
      <c r="C391" s="15" t="str">
        <f>IF(AND(ISNUMBER(B391),ISNUMBER(VLOOKUP(B374,'média franquias'!B:I,2,FALSE))),IF(B391&gt;VLOOKUP(B374,'média franquias'!B:I,2,FALSE),"❌ Valor acima do permitido","✅ Valor aprovado"),"")</f>
        <v>✅ Valor aprovado</v>
      </c>
    </row>
    <row r="392" spans="1:3" x14ac:dyDescent="0.2">
      <c r="A392" s="8" t="s">
        <v>12</v>
      </c>
      <c r="B392" s="21">
        <f>IFERROR(VLOOKUP(B374,'média franquias'!B:I,3,FALSE),"")</f>
        <v>213.5</v>
      </c>
      <c r="C392" s="15" t="str">
        <f>IF(AND(ISNUMBER(B392),ISNUMBER(VLOOKUP(B374,'média franquias'!B:I,3,FALSE))),IF(B392&gt;VLOOKUP(B374,'média franquias'!B:I,3,FALSE),"❌ Valor acima do permitido","✅ Valor aprovado"),"")</f>
        <v>✅ Valor aprovado</v>
      </c>
    </row>
    <row r="393" spans="1:3" x14ac:dyDescent="0.2">
      <c r="A393" s="8" t="s">
        <v>13</v>
      </c>
      <c r="B393" s="21">
        <f>IFERROR(VLOOKUP(B374,'média franquias'!B:I,4,FALSE),"")</f>
        <v>303</v>
      </c>
      <c r="C393" s="15" t="str">
        <f>IF(AND(ISNUMBER(B393),ISNUMBER(VLOOKUP(B374,'média franquias'!B:I,4,FALSE))),IF(B393&gt;VLOOKUP(B374,'média franquias'!B:I,4,FALSE),"❌ Valor acima do permitido","✅ Valor aprovado"),"")</f>
        <v>✅ Valor aprovado</v>
      </c>
    </row>
    <row r="394" spans="1:3" x14ac:dyDescent="0.2">
      <c r="A394" s="8" t="s">
        <v>14</v>
      </c>
      <c r="B394" s="21">
        <f>IFERROR(VLOOKUP(B374,'média franquias'!B:I,5,FALSE),"")</f>
        <v>176.5</v>
      </c>
      <c r="C394" s="15" t="str">
        <f>IF(AND(ISNUMBER(B394),ISNUMBER(VLOOKUP(B374,'média franquias'!B:I,5,FALSE))),IF(B394&gt;VLOOKUP(B374,'média franquias'!B:I,5,FALSE),"❌ Valor acima do permitido","✅ Valor aprovado"),"")</f>
        <v>✅ Valor aprovado</v>
      </c>
    </row>
    <row r="395" spans="1:3" x14ac:dyDescent="0.2">
      <c r="A395" s="8" t="s">
        <v>15</v>
      </c>
      <c r="B395" s="21">
        <f>IFERROR(VLOOKUP(B374,'média franquias'!B:I,6,FALSE),"")</f>
        <v>331.5</v>
      </c>
      <c r="C395" s="15" t="str">
        <f>IF(AND(ISNUMBER(B395),ISNUMBER(VLOOKUP(B374,'média franquias'!B:I,6,FALSE))),IF(B395&gt;VLOOKUP(B374,'média franquias'!B:I,6,FALSE),"❌ Valor acima do permitido","✅ Valor aprovado"),"")</f>
        <v>✅ Valor aprovado</v>
      </c>
    </row>
    <row r="396" spans="1:3" ht="15" thickBot="1" x14ac:dyDescent="0.3">
      <c r="A396" s="9" t="s">
        <v>16</v>
      </c>
      <c r="B396" s="22">
        <f>IFERROR(VLOOKUP(B374,'média franquias'!B:I,7,FALSE),"")</f>
        <v>341.5</v>
      </c>
      <c r="C396" s="16" t="str">
        <f>IF(AND(ISNUMBER(B396),ISNUMBER(VLOOKUP(B374,'média franquias'!B:I,7,FALSE))),IF(B396&gt;VLOOKUP(B374,'média franquias'!B:I,7,FALSE),"❌ Valor acima do permitido","✅ Valor aprovado"),"")</f>
        <v>✅ Valor aprovado</v>
      </c>
    </row>
    <row r="397" spans="1:3" x14ac:dyDescent="0.25">
      <c r="A397" s="13"/>
      <c r="B397" s="23"/>
    </row>
    <row r="398" spans="1:3" ht="15" thickBot="1" x14ac:dyDescent="0.3">
      <c r="A398" s="39" t="s">
        <v>44</v>
      </c>
      <c r="B398" s="39"/>
    </row>
    <row r="399" spans="1:3" x14ac:dyDescent="0.25">
      <c r="A399" s="35" t="s">
        <v>18</v>
      </c>
      <c r="B399" s="36"/>
    </row>
    <row r="400" spans="1:3" x14ac:dyDescent="0.25">
      <c r="A400" s="8" t="s">
        <v>19</v>
      </c>
      <c r="B400" s="27" t="s">
        <v>297</v>
      </c>
    </row>
    <row r="401" spans="1:2" x14ac:dyDescent="0.25">
      <c r="A401" s="8" t="s">
        <v>21</v>
      </c>
      <c r="B401" s="27" t="s">
        <v>298</v>
      </c>
    </row>
    <row r="402" spans="1:2" x14ac:dyDescent="0.25">
      <c r="A402" s="8" t="s">
        <v>22</v>
      </c>
      <c r="B402" s="27" t="s">
        <v>295</v>
      </c>
    </row>
    <row r="403" spans="1:2" x14ac:dyDescent="0.25">
      <c r="A403" s="8" t="s">
        <v>20</v>
      </c>
      <c r="B403" s="27" t="s">
        <v>296</v>
      </c>
    </row>
    <row r="404" spans="1:2" ht="5.0999999999999996" customHeight="1" thickBot="1" x14ac:dyDescent="0.3">
      <c r="A404" s="42"/>
      <c r="B404" s="43"/>
    </row>
    <row r="405" spans="1:2" x14ac:dyDescent="0.25">
      <c r="A405" s="10" t="s">
        <v>0</v>
      </c>
      <c r="B405" s="19" t="s">
        <v>1</v>
      </c>
    </row>
    <row r="406" spans="1:2" x14ac:dyDescent="0.25">
      <c r="A406" s="11" t="s">
        <v>28</v>
      </c>
      <c r="B406" s="17" t="s">
        <v>8</v>
      </c>
    </row>
    <row r="407" spans="1:2" x14ac:dyDescent="0.25">
      <c r="A407" s="11" t="s">
        <v>2</v>
      </c>
      <c r="B407" s="17">
        <v>1000000</v>
      </c>
    </row>
    <row r="408" spans="1:2" x14ac:dyDescent="0.25">
      <c r="A408" s="11" t="s">
        <v>3</v>
      </c>
      <c r="B408" s="17">
        <v>500000</v>
      </c>
    </row>
    <row r="409" spans="1:2" x14ac:dyDescent="0.25">
      <c r="A409" s="11" t="s">
        <v>4</v>
      </c>
      <c r="B409" s="17">
        <v>60000</v>
      </c>
    </row>
    <row r="410" spans="1:2" x14ac:dyDescent="0.25">
      <c r="A410" s="11" t="s">
        <v>5</v>
      </c>
      <c r="B410" s="17">
        <v>100000</v>
      </c>
    </row>
    <row r="411" spans="1:2" x14ac:dyDescent="0.25">
      <c r="A411" s="11" t="s">
        <v>6</v>
      </c>
      <c r="B411" s="17">
        <v>100000</v>
      </c>
    </row>
    <row r="412" spans="1:2" x14ac:dyDescent="0.25">
      <c r="A412" s="11" t="s">
        <v>7</v>
      </c>
      <c r="B412" s="17">
        <v>100000</v>
      </c>
    </row>
    <row r="413" spans="1:2" x14ac:dyDescent="0.25">
      <c r="A413" s="11" t="s">
        <v>318</v>
      </c>
      <c r="B413" s="17" t="s">
        <v>9</v>
      </c>
    </row>
    <row r="414" spans="1:2" ht="15" thickBot="1" x14ac:dyDescent="0.3">
      <c r="A414" s="12" t="s">
        <v>17</v>
      </c>
      <c r="B414" s="20" t="s">
        <v>9</v>
      </c>
    </row>
    <row r="415" spans="1:2" ht="5.0999999999999996" customHeight="1" thickBot="1" x14ac:dyDescent="0.3">
      <c r="A415" s="32"/>
      <c r="B415" s="33"/>
    </row>
    <row r="416" spans="1:2" x14ac:dyDescent="0.25">
      <c r="A416" s="10" t="s">
        <v>30</v>
      </c>
      <c r="B416" s="19" t="s">
        <v>10</v>
      </c>
    </row>
    <row r="417" spans="1:3" x14ac:dyDescent="0.25">
      <c r="A417" s="8" t="s">
        <v>27</v>
      </c>
      <c r="B417" s="21">
        <f>IFERROR(VLOOKUP(B401,'média franquias'!B:I,8,FALSE),"")</f>
        <v>2200</v>
      </c>
      <c r="C417" s="16" t="str">
        <f>IF(AND(ISNUMBER(B417),ISNUMBER(VLOOKUP(B401,'média franquias'!B:I,8,FALSE))),IF(B417&gt;VLOOKUP(B401,'média franquias'!B:I,8,FALSE),"❌ Valor acima do permitido","✅ Valor aprovado"),"")</f>
        <v>✅ Valor aprovado</v>
      </c>
    </row>
    <row r="418" spans="1:3" x14ac:dyDescent="0.2">
      <c r="A418" s="8" t="s">
        <v>11</v>
      </c>
      <c r="B418" s="21">
        <f>IFERROR(VLOOKUP(B401,'média franquias'!B:I,2,FALSE),"")</f>
        <v>163.5</v>
      </c>
      <c r="C418" s="15" t="str">
        <f>IF(AND(ISNUMBER(B418),ISNUMBER(VLOOKUP(B401,'média franquias'!B:I,2,FALSE))),IF(B418&gt;VLOOKUP(B401,'média franquias'!B:I,2,FALSE),"❌ Valor acima do permitido","✅ Valor aprovado"),"")</f>
        <v>✅ Valor aprovado</v>
      </c>
    </row>
    <row r="419" spans="1:3" x14ac:dyDescent="0.2">
      <c r="A419" s="8" t="s">
        <v>12</v>
      </c>
      <c r="B419" s="21">
        <f>IFERROR(VLOOKUP(B401,'média franquias'!B:I,3,FALSE),"")</f>
        <v>371.5</v>
      </c>
      <c r="C419" s="15" t="str">
        <f>IF(AND(ISNUMBER(B419),ISNUMBER(VLOOKUP(B401,'média franquias'!B:I,3,FALSE))),IF(B419&gt;VLOOKUP(B401,'média franquias'!B:I,3,FALSE),"❌ Valor acima do permitido","✅ Valor aprovado"),"")</f>
        <v>✅ Valor aprovado</v>
      </c>
    </row>
    <row r="420" spans="1:3" x14ac:dyDescent="0.2">
      <c r="A420" s="8" t="s">
        <v>13</v>
      </c>
      <c r="B420" s="21">
        <f>IFERROR(VLOOKUP(B401,'média franquias'!B:I,4,FALSE),"")</f>
        <v>575</v>
      </c>
      <c r="C420" s="15" t="str">
        <f>IF(AND(ISNUMBER(B420),ISNUMBER(VLOOKUP(B401,'média franquias'!B:I,4,FALSE))),IF(B420&gt;VLOOKUP(B401,'média franquias'!B:I,4,FALSE),"❌ Valor acima do permitido","✅ Valor aprovado"),"")</f>
        <v>✅ Valor aprovado</v>
      </c>
    </row>
    <row r="421" spans="1:3" x14ac:dyDescent="0.2">
      <c r="A421" s="8" t="s">
        <v>14</v>
      </c>
      <c r="B421" s="21">
        <f>IFERROR(VLOOKUP(B401,'média franquias'!B:I,5,FALSE),"")</f>
        <v>327</v>
      </c>
      <c r="C421" s="15" t="str">
        <f>IF(AND(ISNUMBER(B421),ISNUMBER(VLOOKUP(B401,'média franquias'!B:I,5,FALSE))),IF(B421&gt;VLOOKUP(B401,'média franquias'!B:I,5,FALSE),"❌ Valor acima do permitido","✅ Valor aprovado"),"")</f>
        <v>✅ Valor aprovado</v>
      </c>
    </row>
    <row r="422" spans="1:3" x14ac:dyDescent="0.2">
      <c r="A422" s="8" t="s">
        <v>15</v>
      </c>
      <c r="B422" s="21">
        <f>IFERROR(VLOOKUP(B401,'média franquias'!B:I,6,FALSE),"")</f>
        <v>374.5</v>
      </c>
      <c r="C422" s="15" t="str">
        <f>IF(AND(ISNUMBER(B422),ISNUMBER(VLOOKUP(B401,'média franquias'!B:I,6,FALSE))),IF(B422&gt;VLOOKUP(B401,'média franquias'!B:I,6,FALSE),"❌ Valor acima do permitido","✅ Valor aprovado"),"")</f>
        <v>✅ Valor aprovado</v>
      </c>
    </row>
    <row r="423" spans="1:3" ht="15" thickBot="1" x14ac:dyDescent="0.3">
      <c r="A423" s="9" t="s">
        <v>16</v>
      </c>
      <c r="B423" s="22">
        <f>IFERROR(VLOOKUP(B401,'média franquias'!B:I,7,FALSE),"")</f>
        <v>312.5</v>
      </c>
      <c r="C423" s="16" t="str">
        <f>IF(AND(ISNUMBER(B423),ISNUMBER(VLOOKUP(B401,'média franquias'!B:I,7,FALSE))),IF(B423&gt;VLOOKUP(B401,'média franquias'!B:I,7,FALSE),"❌ Valor acima do permitido","✅ Valor aprovado"),"")</f>
        <v>✅ Valor aprovado</v>
      </c>
    </row>
    <row r="424" spans="1:3" x14ac:dyDescent="0.25">
      <c r="A424" s="13"/>
      <c r="B424" s="23"/>
    </row>
    <row r="425" spans="1:3" ht="15" thickBot="1" x14ac:dyDescent="0.3">
      <c r="A425" s="34" t="s">
        <v>45</v>
      </c>
      <c r="B425" s="34"/>
    </row>
    <row r="426" spans="1:3" ht="15" thickBot="1" x14ac:dyDescent="0.3">
      <c r="A426" s="35" t="s">
        <v>18</v>
      </c>
      <c r="B426" s="36"/>
    </row>
    <row r="427" spans="1:3" ht="22.5" x14ac:dyDescent="0.25">
      <c r="A427" s="8" t="s">
        <v>19</v>
      </c>
      <c r="B427" s="24" t="s">
        <v>104</v>
      </c>
    </row>
    <row r="428" spans="1:3" x14ac:dyDescent="0.25">
      <c r="A428" s="8" t="s">
        <v>21</v>
      </c>
      <c r="B428" s="17" t="s">
        <v>105</v>
      </c>
    </row>
    <row r="429" spans="1:3" x14ac:dyDescent="0.25">
      <c r="A429" s="8" t="s">
        <v>22</v>
      </c>
      <c r="B429" s="17" t="s">
        <v>106</v>
      </c>
    </row>
    <row r="430" spans="1:3" ht="15" thickBot="1" x14ac:dyDescent="0.3">
      <c r="A430" s="9" t="s">
        <v>20</v>
      </c>
      <c r="B430" s="17" t="s">
        <v>103</v>
      </c>
    </row>
    <row r="431" spans="1:3" ht="5.0999999999999996" customHeight="1" thickBot="1" x14ac:dyDescent="0.3">
      <c r="A431" s="32"/>
      <c r="B431" s="33"/>
    </row>
    <row r="432" spans="1:3" x14ac:dyDescent="0.25">
      <c r="A432" s="10" t="s">
        <v>0</v>
      </c>
      <c r="B432" s="19" t="s">
        <v>1</v>
      </c>
    </row>
    <row r="433" spans="1:3" x14ac:dyDescent="0.25">
      <c r="A433" s="11" t="s">
        <v>28</v>
      </c>
      <c r="B433" s="17" t="s">
        <v>8</v>
      </c>
    </row>
    <row r="434" spans="1:3" x14ac:dyDescent="0.25">
      <c r="A434" s="11" t="s">
        <v>2</v>
      </c>
      <c r="B434" s="17">
        <v>1000000</v>
      </c>
    </row>
    <row r="435" spans="1:3" x14ac:dyDescent="0.25">
      <c r="A435" s="11" t="s">
        <v>3</v>
      </c>
      <c r="B435" s="17">
        <v>500000</v>
      </c>
    </row>
    <row r="436" spans="1:3" x14ac:dyDescent="0.25">
      <c r="A436" s="11" t="s">
        <v>4</v>
      </c>
      <c r="B436" s="17">
        <v>60000</v>
      </c>
    </row>
    <row r="437" spans="1:3" x14ac:dyDescent="0.25">
      <c r="A437" s="11" t="s">
        <v>5</v>
      </c>
      <c r="B437" s="17">
        <v>100000</v>
      </c>
    </row>
    <row r="438" spans="1:3" x14ac:dyDescent="0.25">
      <c r="A438" s="11" t="s">
        <v>6</v>
      </c>
      <c r="B438" s="17">
        <v>100000</v>
      </c>
    </row>
    <row r="439" spans="1:3" x14ac:dyDescent="0.25">
      <c r="A439" s="11" t="s">
        <v>7</v>
      </c>
      <c r="B439" s="17">
        <v>100000</v>
      </c>
    </row>
    <row r="440" spans="1:3" x14ac:dyDescent="0.25">
      <c r="A440" s="11" t="s">
        <v>318</v>
      </c>
      <c r="B440" s="17" t="s">
        <v>9</v>
      </c>
    </row>
    <row r="441" spans="1:3" ht="15" thickBot="1" x14ac:dyDescent="0.3">
      <c r="A441" s="12" t="s">
        <v>17</v>
      </c>
      <c r="B441" s="20" t="s">
        <v>9</v>
      </c>
    </row>
    <row r="442" spans="1:3" ht="5.0999999999999996" customHeight="1" thickBot="1" x14ac:dyDescent="0.3">
      <c r="A442" s="32"/>
      <c r="B442" s="33"/>
    </row>
    <row r="443" spans="1:3" x14ac:dyDescent="0.25">
      <c r="A443" s="10" t="s">
        <v>30</v>
      </c>
      <c r="B443" s="19" t="s">
        <v>10</v>
      </c>
    </row>
    <row r="444" spans="1:3" x14ac:dyDescent="0.25">
      <c r="A444" s="8" t="s">
        <v>27</v>
      </c>
      <c r="B444" s="21">
        <f>IFERROR(VLOOKUP(B428,'média franquias'!B:I,8,FALSE),"")</f>
        <v>7963.2</v>
      </c>
      <c r="C444" s="16" t="str">
        <f>IF(AND(ISNUMBER(B444),ISNUMBER(VLOOKUP(B428,'média franquias'!B:I,8,FALSE))),IF(B444&gt;VLOOKUP(B428,'média franquias'!B:I,8,FALSE),"❌ Valor acima do permitido","✅ Valor aprovado"),"")</f>
        <v>✅ Valor aprovado</v>
      </c>
    </row>
    <row r="445" spans="1:3" x14ac:dyDescent="0.2">
      <c r="A445" s="8" t="s">
        <v>11</v>
      </c>
      <c r="B445" s="21">
        <f>IFERROR(VLOOKUP(B428,'média franquias'!B:I,2,FALSE),"")</f>
        <v>135.5</v>
      </c>
      <c r="C445" s="15" t="str">
        <f>IF(AND(ISNUMBER(B445),ISNUMBER(VLOOKUP(B428,'média franquias'!B:I,2,FALSE))),IF(B445&gt;VLOOKUP(B428,'média franquias'!B:I,2,FALSE),"❌ Valor acima do permitido","✅ Valor aprovado"),"")</f>
        <v>✅ Valor aprovado</v>
      </c>
    </row>
    <row r="446" spans="1:3" x14ac:dyDescent="0.2">
      <c r="A446" s="8" t="s">
        <v>12</v>
      </c>
      <c r="B446" s="21">
        <f>IFERROR(VLOOKUP(B428,'média franquias'!B:I,3,FALSE),"")</f>
        <v>189</v>
      </c>
      <c r="C446" s="15" t="str">
        <f>IF(AND(ISNUMBER(B446),ISNUMBER(VLOOKUP(B428,'média franquias'!B:I,3,FALSE))),IF(B446&gt;VLOOKUP(B428,'média franquias'!B:I,3,FALSE),"❌ Valor acima do permitido","✅ Valor aprovado"),"")</f>
        <v>✅ Valor aprovado</v>
      </c>
    </row>
    <row r="447" spans="1:3" x14ac:dyDescent="0.2">
      <c r="A447" s="8" t="s">
        <v>13</v>
      </c>
      <c r="B447" s="21">
        <f>IFERROR(VLOOKUP(B428,'média franquias'!B:I,4,FALSE),"")</f>
        <v>219.5</v>
      </c>
      <c r="C447" s="15" t="str">
        <f>IF(AND(ISNUMBER(B447),ISNUMBER(VLOOKUP(B428,'média franquias'!B:I,4,FALSE))),IF(B447&gt;VLOOKUP(B428,'média franquias'!B:I,4,FALSE),"❌ Valor acima do permitido","✅ Valor aprovado"),"")</f>
        <v>✅ Valor aprovado</v>
      </c>
    </row>
    <row r="448" spans="1:3" x14ac:dyDescent="0.2">
      <c r="A448" s="8" t="s">
        <v>14</v>
      </c>
      <c r="B448" s="21">
        <f>IFERROR(VLOOKUP(B428,'média franquias'!B:I,5,FALSE),"")</f>
        <v>161.5</v>
      </c>
      <c r="C448" s="15" t="str">
        <f>IF(AND(ISNUMBER(B448),ISNUMBER(VLOOKUP(B428,'média franquias'!B:I,5,FALSE))),IF(B448&gt;VLOOKUP(B428,'média franquias'!B:I,5,FALSE),"❌ Valor acima do permitido","✅ Valor aprovado"),"")</f>
        <v>✅ Valor aprovado</v>
      </c>
    </row>
    <row r="449" spans="1:3" x14ac:dyDescent="0.2">
      <c r="A449" s="8" t="s">
        <v>15</v>
      </c>
      <c r="B449" s="21">
        <f>IFERROR(VLOOKUP(B428,'média franquias'!B:I,6,FALSE),"")</f>
        <v>293.5</v>
      </c>
      <c r="C449" s="15" t="str">
        <f>IF(AND(ISNUMBER(B449),ISNUMBER(VLOOKUP(B428,'média franquias'!B:I,6,FALSE))),IF(B449&gt;VLOOKUP(B428,'média franquias'!B:I,6,FALSE),"❌ Valor acima do permitido","✅ Valor aprovado"),"")</f>
        <v>✅ Valor aprovado</v>
      </c>
    </row>
    <row r="450" spans="1:3" ht="15" thickBot="1" x14ac:dyDescent="0.3">
      <c r="A450" s="9" t="s">
        <v>16</v>
      </c>
      <c r="B450" s="22">
        <f>IFERROR(VLOOKUP(B428,'média franquias'!B:I,7,FALSE),"")</f>
        <v>236.5</v>
      </c>
      <c r="C450" s="16" t="str">
        <f>IF(AND(ISNUMBER(B450),ISNUMBER(VLOOKUP(B428,'média franquias'!B:I,7,FALSE))),IF(B450&gt;VLOOKUP(B428,'média franquias'!B:I,7,FALSE),"❌ Valor acima do permitido","✅ Valor aprovado"),"")</f>
        <v>✅ Valor aprovado</v>
      </c>
    </row>
    <row r="451" spans="1:3" x14ac:dyDescent="0.25">
      <c r="A451" s="13"/>
      <c r="B451" s="23"/>
    </row>
    <row r="452" spans="1:3" ht="15" thickBot="1" x14ac:dyDescent="0.3">
      <c r="A452" s="34" t="s">
        <v>46</v>
      </c>
      <c r="B452" s="34"/>
    </row>
    <row r="453" spans="1:3" ht="15" thickBot="1" x14ac:dyDescent="0.3">
      <c r="A453" s="35" t="s">
        <v>18</v>
      </c>
      <c r="B453" s="36"/>
    </row>
    <row r="454" spans="1:3" x14ac:dyDescent="0.25">
      <c r="A454" s="8" t="s">
        <v>19</v>
      </c>
      <c r="B454" s="24" t="s">
        <v>107</v>
      </c>
    </row>
    <row r="455" spans="1:3" x14ac:dyDescent="0.25">
      <c r="A455" s="8" t="s">
        <v>21</v>
      </c>
      <c r="B455" s="17" t="s">
        <v>108</v>
      </c>
    </row>
    <row r="456" spans="1:3" x14ac:dyDescent="0.25">
      <c r="A456" s="8" t="s">
        <v>22</v>
      </c>
      <c r="B456" s="17" t="s">
        <v>109</v>
      </c>
    </row>
    <row r="457" spans="1:3" ht="15" thickBot="1" x14ac:dyDescent="0.3">
      <c r="A457" s="9" t="s">
        <v>20</v>
      </c>
      <c r="B457" s="17" t="s">
        <v>101</v>
      </c>
    </row>
    <row r="458" spans="1:3" ht="5.0999999999999996" customHeight="1" thickBot="1" x14ac:dyDescent="0.3">
      <c r="A458" s="32"/>
      <c r="B458" s="33"/>
    </row>
    <row r="459" spans="1:3" x14ac:dyDescent="0.25">
      <c r="A459" s="10" t="s">
        <v>0</v>
      </c>
      <c r="B459" s="19" t="s">
        <v>1</v>
      </c>
    </row>
    <row r="460" spans="1:3" x14ac:dyDescent="0.25">
      <c r="A460" s="11" t="s">
        <v>28</v>
      </c>
      <c r="B460" s="17" t="s">
        <v>8</v>
      </c>
    </row>
    <row r="461" spans="1:3" x14ac:dyDescent="0.25">
      <c r="A461" s="11" t="s">
        <v>2</v>
      </c>
      <c r="B461" s="17">
        <v>1000000</v>
      </c>
    </row>
    <row r="462" spans="1:3" x14ac:dyDescent="0.25">
      <c r="A462" s="11" t="s">
        <v>3</v>
      </c>
      <c r="B462" s="17">
        <v>500000</v>
      </c>
    </row>
    <row r="463" spans="1:3" x14ac:dyDescent="0.25">
      <c r="A463" s="11" t="s">
        <v>4</v>
      </c>
      <c r="B463" s="17">
        <v>60000</v>
      </c>
    </row>
    <row r="464" spans="1:3" x14ac:dyDescent="0.25">
      <c r="A464" s="11" t="s">
        <v>5</v>
      </c>
      <c r="B464" s="17">
        <v>100000</v>
      </c>
    </row>
    <row r="465" spans="1:3" x14ac:dyDescent="0.25">
      <c r="A465" s="11" t="s">
        <v>6</v>
      </c>
      <c r="B465" s="17">
        <v>100000</v>
      </c>
    </row>
    <row r="466" spans="1:3" x14ac:dyDescent="0.25">
      <c r="A466" s="11" t="s">
        <v>7</v>
      </c>
      <c r="B466" s="17">
        <v>100000</v>
      </c>
    </row>
    <row r="467" spans="1:3" x14ac:dyDescent="0.25">
      <c r="A467" s="11" t="s">
        <v>318</v>
      </c>
      <c r="B467" s="17" t="s">
        <v>9</v>
      </c>
    </row>
    <row r="468" spans="1:3" ht="15" thickBot="1" x14ac:dyDescent="0.3">
      <c r="A468" s="12" t="s">
        <v>17</v>
      </c>
      <c r="B468" s="20" t="s">
        <v>9</v>
      </c>
    </row>
    <row r="469" spans="1:3" ht="5.0999999999999996" customHeight="1" thickBot="1" x14ac:dyDescent="0.3">
      <c r="A469" s="32"/>
      <c r="B469" s="33"/>
    </row>
    <row r="470" spans="1:3" x14ac:dyDescent="0.25">
      <c r="A470" s="10" t="s">
        <v>30</v>
      </c>
      <c r="B470" s="19" t="s">
        <v>10</v>
      </c>
    </row>
    <row r="471" spans="1:3" x14ac:dyDescent="0.25">
      <c r="A471" s="8" t="s">
        <v>27</v>
      </c>
      <c r="B471" s="21">
        <f>IFERROR(VLOOKUP(B455,'média franquias'!B:I,8,FALSE),"")</f>
        <v>9182</v>
      </c>
      <c r="C471" s="16" t="str">
        <f>IF(AND(ISNUMBER(B471),ISNUMBER(VLOOKUP(B455,'média franquias'!B:I,8,FALSE))),IF(B471&gt;VLOOKUP(B455,'média franquias'!B:I,8,FALSE),"❌ Valor acima do permitido","✅ Valor aprovado"),"")</f>
        <v>✅ Valor aprovado</v>
      </c>
    </row>
    <row r="472" spans="1:3" x14ac:dyDescent="0.2">
      <c r="A472" s="8" t="s">
        <v>11</v>
      </c>
      <c r="B472" s="21">
        <f>IFERROR(VLOOKUP(B455,'média franquias'!B:I,2,FALSE),"")</f>
        <v>132</v>
      </c>
      <c r="C472" s="15" t="str">
        <f>IF(AND(ISNUMBER(B472),ISNUMBER(VLOOKUP(B455,'média franquias'!B:I,2,FALSE))),IF(B472&gt;VLOOKUP(B455,'média franquias'!B:I,2,FALSE),"❌ Valor acima do permitido","✅ Valor aprovado"),"")</f>
        <v>✅ Valor aprovado</v>
      </c>
    </row>
    <row r="473" spans="1:3" x14ac:dyDescent="0.2">
      <c r="A473" s="8" t="s">
        <v>12</v>
      </c>
      <c r="B473" s="21">
        <f>IFERROR(VLOOKUP(B455,'média franquias'!B:I,3,FALSE),"")</f>
        <v>189</v>
      </c>
      <c r="C473" s="15" t="str">
        <f>IF(AND(ISNUMBER(B473),ISNUMBER(VLOOKUP(B455,'média franquias'!B:I,3,FALSE))),IF(B473&gt;VLOOKUP(B455,'média franquias'!B:I,3,FALSE),"❌ Valor acima do permitido","✅ Valor aprovado"),"")</f>
        <v>✅ Valor aprovado</v>
      </c>
    </row>
    <row r="474" spans="1:3" x14ac:dyDescent="0.2">
      <c r="A474" s="8" t="s">
        <v>13</v>
      </c>
      <c r="B474" s="21">
        <f>IFERROR(VLOOKUP(B455,'média franquias'!B:I,4,FALSE),"")</f>
        <v>268</v>
      </c>
      <c r="C474" s="15" t="str">
        <f>IF(AND(ISNUMBER(B474),ISNUMBER(VLOOKUP(B455,'média franquias'!B:I,4,FALSE))),IF(B474&gt;VLOOKUP(B455,'média franquias'!B:I,4,FALSE),"❌ Valor acima do permitido","✅ Valor aprovado"),"")</f>
        <v>✅ Valor aprovado</v>
      </c>
    </row>
    <row r="475" spans="1:3" x14ac:dyDescent="0.2">
      <c r="A475" s="8" t="s">
        <v>14</v>
      </c>
      <c r="B475" s="21">
        <f>IFERROR(VLOOKUP(B455,'média franquias'!B:I,5,FALSE),"")</f>
        <v>156</v>
      </c>
      <c r="C475" s="15" t="str">
        <f>IF(AND(ISNUMBER(B475),ISNUMBER(VLOOKUP(B455,'média franquias'!B:I,5,FALSE))),IF(B475&gt;VLOOKUP(B455,'média franquias'!B:I,5,FALSE),"❌ Valor acima do permitido","✅ Valor aprovado"),"")</f>
        <v>✅ Valor aprovado</v>
      </c>
    </row>
    <row r="476" spans="1:3" x14ac:dyDescent="0.2">
      <c r="A476" s="8" t="s">
        <v>15</v>
      </c>
      <c r="B476" s="21">
        <f>IFERROR(VLOOKUP(B455,'média franquias'!B:I,6,FALSE),"")</f>
        <v>354</v>
      </c>
      <c r="C476" s="15" t="str">
        <f>IF(AND(ISNUMBER(B476),ISNUMBER(VLOOKUP(B455,'média franquias'!B:I,6,FALSE))),IF(B476&gt;VLOOKUP(B455,'média franquias'!B:I,6,FALSE),"❌ Valor acima do permitido","✅ Valor aprovado"),"")</f>
        <v>✅ Valor aprovado</v>
      </c>
    </row>
    <row r="477" spans="1:3" ht="15" thickBot="1" x14ac:dyDescent="0.3">
      <c r="A477" s="9" t="s">
        <v>16</v>
      </c>
      <c r="B477" s="22">
        <f>IFERROR(VLOOKUP(B455,'média franquias'!B:I,7,FALSE),"")</f>
        <v>221</v>
      </c>
      <c r="C477" s="16" t="str">
        <f>IF(AND(ISNUMBER(B477),ISNUMBER(VLOOKUP(B455,'média franquias'!B:I,7,FALSE))),IF(B477&gt;VLOOKUP(B455,'média franquias'!B:I,7,FALSE),"❌ Valor acima do permitido","✅ Valor aprovado"),"")</f>
        <v>✅ Valor aprovado</v>
      </c>
    </row>
    <row r="478" spans="1:3" x14ac:dyDescent="0.25">
      <c r="A478" s="13"/>
      <c r="B478" s="23"/>
    </row>
    <row r="479" spans="1:3" ht="15" thickBot="1" x14ac:dyDescent="0.3">
      <c r="A479" s="34" t="s">
        <v>48</v>
      </c>
      <c r="B479" s="34"/>
    </row>
    <row r="480" spans="1:3" ht="15" thickBot="1" x14ac:dyDescent="0.3">
      <c r="A480" s="35" t="s">
        <v>18</v>
      </c>
      <c r="B480" s="36"/>
    </row>
    <row r="481" spans="1:2" x14ac:dyDescent="0.25">
      <c r="A481" s="8" t="s">
        <v>19</v>
      </c>
      <c r="B481" s="24" t="s">
        <v>102</v>
      </c>
    </row>
    <row r="482" spans="1:2" x14ac:dyDescent="0.25">
      <c r="A482" s="8" t="s">
        <v>21</v>
      </c>
      <c r="B482" s="17" t="s">
        <v>123</v>
      </c>
    </row>
    <row r="483" spans="1:2" x14ac:dyDescent="0.25">
      <c r="A483" s="8" t="s">
        <v>22</v>
      </c>
      <c r="B483" s="17" t="s">
        <v>124</v>
      </c>
    </row>
    <row r="484" spans="1:2" ht="15" thickBot="1" x14ac:dyDescent="0.3">
      <c r="A484" s="9" t="s">
        <v>20</v>
      </c>
      <c r="B484" s="17" t="s">
        <v>125</v>
      </c>
    </row>
    <row r="485" spans="1:2" ht="5.0999999999999996" customHeight="1" thickBot="1" x14ac:dyDescent="0.3">
      <c r="A485" s="37"/>
      <c r="B485" s="38"/>
    </row>
    <row r="486" spans="1:2" x14ac:dyDescent="0.25">
      <c r="A486" s="10" t="s">
        <v>0</v>
      </c>
      <c r="B486" s="19" t="s">
        <v>1</v>
      </c>
    </row>
    <row r="487" spans="1:2" x14ac:dyDescent="0.25">
      <c r="A487" s="11" t="s">
        <v>28</v>
      </c>
      <c r="B487" s="17" t="s">
        <v>8</v>
      </c>
    </row>
    <row r="488" spans="1:2" x14ac:dyDescent="0.25">
      <c r="A488" s="11" t="s">
        <v>2</v>
      </c>
      <c r="B488" s="17">
        <v>1000000</v>
      </c>
    </row>
    <row r="489" spans="1:2" x14ac:dyDescent="0.25">
      <c r="A489" s="11" t="s">
        <v>3</v>
      </c>
      <c r="B489" s="17">
        <v>500000</v>
      </c>
    </row>
    <row r="490" spans="1:2" x14ac:dyDescent="0.25">
      <c r="A490" s="11" t="s">
        <v>4</v>
      </c>
      <c r="B490" s="17">
        <v>60000</v>
      </c>
    </row>
    <row r="491" spans="1:2" x14ac:dyDescent="0.25">
      <c r="A491" s="11" t="s">
        <v>5</v>
      </c>
      <c r="B491" s="17">
        <v>100000</v>
      </c>
    </row>
    <row r="492" spans="1:2" x14ac:dyDescent="0.25">
      <c r="A492" s="11" t="s">
        <v>6</v>
      </c>
      <c r="B492" s="17">
        <v>100000</v>
      </c>
    </row>
    <row r="493" spans="1:2" x14ac:dyDescent="0.25">
      <c r="A493" s="11" t="s">
        <v>7</v>
      </c>
      <c r="B493" s="17">
        <v>100000</v>
      </c>
    </row>
    <row r="494" spans="1:2" x14ac:dyDescent="0.25">
      <c r="A494" s="11" t="s">
        <v>318</v>
      </c>
      <c r="B494" s="17" t="s">
        <v>9</v>
      </c>
    </row>
    <row r="495" spans="1:2" ht="15" thickBot="1" x14ac:dyDescent="0.3">
      <c r="A495" s="12" t="s">
        <v>17</v>
      </c>
      <c r="B495" s="20" t="s">
        <v>9</v>
      </c>
    </row>
    <row r="496" spans="1:2" ht="5.0999999999999996" customHeight="1" thickBot="1" x14ac:dyDescent="0.3">
      <c r="A496" s="37"/>
      <c r="B496" s="38"/>
    </row>
    <row r="497" spans="1:3" x14ac:dyDescent="0.25">
      <c r="A497" s="10" t="s">
        <v>30</v>
      </c>
      <c r="B497" s="19" t="s">
        <v>10</v>
      </c>
    </row>
    <row r="498" spans="1:3" x14ac:dyDescent="0.25">
      <c r="A498" s="8" t="s">
        <v>27</v>
      </c>
      <c r="B498" s="21">
        <f>IFERROR(VLOOKUP(B482,'média franquias'!B:I,8,FALSE),"")</f>
        <v>2265.6</v>
      </c>
      <c r="C498" s="16" t="str">
        <f>IF(AND(ISNUMBER(B498),ISNUMBER(VLOOKUP(B482,'média franquias'!B:I,8,FALSE))),IF(B498&gt;VLOOKUP(B482,'média franquias'!B:I,8,FALSE),"❌ Valor acima do permitido","✅ Valor aprovado"),"")</f>
        <v>✅ Valor aprovado</v>
      </c>
    </row>
    <row r="499" spans="1:3" x14ac:dyDescent="0.2">
      <c r="A499" s="8" t="s">
        <v>11</v>
      </c>
      <c r="B499" s="21">
        <f>IFERROR(VLOOKUP(B482,'média franquias'!B:I,2,FALSE),"")</f>
        <v>125</v>
      </c>
      <c r="C499" s="15" t="str">
        <f>IF(AND(ISNUMBER(B499),ISNUMBER(VLOOKUP(B482,'média franquias'!B:I,2,FALSE))),IF(B499&gt;VLOOKUP(B482,'média franquias'!B:I,2,FALSE),"❌ Valor acima do permitido","✅ Valor aprovado"),"")</f>
        <v>✅ Valor aprovado</v>
      </c>
    </row>
    <row r="500" spans="1:3" x14ac:dyDescent="0.2">
      <c r="A500" s="8" t="s">
        <v>12</v>
      </c>
      <c r="B500" s="21">
        <f>IFERROR(VLOOKUP(B482,'média franquias'!B:I,3,FALSE),"")</f>
        <v>176</v>
      </c>
      <c r="C500" s="15" t="str">
        <f>IF(AND(ISNUMBER(B500),ISNUMBER(VLOOKUP(B482,'média franquias'!B:I,3,FALSE))),IF(B500&gt;VLOOKUP(B482,'média franquias'!B:I,3,FALSE),"❌ Valor acima do permitido","✅ Valor aprovado"),"")</f>
        <v>✅ Valor aprovado</v>
      </c>
    </row>
    <row r="501" spans="1:3" x14ac:dyDescent="0.2">
      <c r="A501" s="8" t="s">
        <v>13</v>
      </c>
      <c r="B501" s="21">
        <f>IFERROR(VLOOKUP(B482,'média franquias'!B:I,4,FALSE),"")</f>
        <v>211</v>
      </c>
      <c r="C501" s="15" t="str">
        <f>IF(AND(ISNUMBER(B501),ISNUMBER(VLOOKUP(B482,'média franquias'!B:I,4,FALSE))),IF(B501&gt;VLOOKUP(B482,'média franquias'!B:I,4,FALSE),"❌ Valor acima do permitido","✅ Valor aprovado"),"")</f>
        <v>✅ Valor aprovado</v>
      </c>
    </row>
    <row r="502" spans="1:3" x14ac:dyDescent="0.2">
      <c r="A502" s="8" t="s">
        <v>14</v>
      </c>
      <c r="B502" s="21">
        <f>IFERROR(VLOOKUP(B482,'média franquias'!B:I,5,FALSE),"")</f>
        <v>148.5</v>
      </c>
      <c r="C502" s="15" t="str">
        <f>IF(AND(ISNUMBER(B502),ISNUMBER(VLOOKUP(B482,'média franquias'!B:I,5,FALSE))),IF(B502&gt;VLOOKUP(B482,'média franquias'!B:I,5,FALSE),"❌ Valor acima do permitido","✅ Valor aprovado"),"")</f>
        <v>✅ Valor aprovado</v>
      </c>
    </row>
    <row r="503" spans="1:3" x14ac:dyDescent="0.2">
      <c r="A503" s="8" t="s">
        <v>15</v>
      </c>
      <c r="B503" s="21">
        <f>IFERROR(VLOOKUP(B482,'média franquias'!B:I,6,FALSE),"")</f>
        <v>306.5</v>
      </c>
      <c r="C503" s="15" t="str">
        <f>IF(AND(ISNUMBER(B503),ISNUMBER(VLOOKUP(B482,'média franquias'!B:I,6,FALSE))),IF(B503&gt;VLOOKUP(B482,'média franquias'!B:I,6,FALSE),"❌ Valor acima do permitido","✅ Valor aprovado"),"")</f>
        <v>✅ Valor aprovado</v>
      </c>
    </row>
    <row r="504" spans="1:3" ht="15" thickBot="1" x14ac:dyDescent="0.3">
      <c r="A504" s="9" t="s">
        <v>16</v>
      </c>
      <c r="B504" s="22">
        <f>IFERROR(VLOOKUP(B482,'média franquias'!B:I,7,FALSE),"")</f>
        <v>221</v>
      </c>
      <c r="C504" s="16" t="str">
        <f>IF(AND(ISNUMBER(B504),ISNUMBER(VLOOKUP(B482,'média franquias'!B:I,7,FALSE))),IF(B504&gt;VLOOKUP(B482,'média franquias'!B:I,7,FALSE),"❌ Valor acima do permitido","✅ Valor aprovado"),"")</f>
        <v>✅ Valor aprovado</v>
      </c>
    </row>
    <row r="505" spans="1:3" x14ac:dyDescent="0.25">
      <c r="A505" s="13"/>
      <c r="B505" s="23"/>
    </row>
    <row r="506" spans="1:3" ht="15" thickBot="1" x14ac:dyDescent="0.3">
      <c r="A506" s="39" t="s">
        <v>47</v>
      </c>
      <c r="B506" s="39"/>
    </row>
    <row r="507" spans="1:3" ht="15" thickBot="1" x14ac:dyDescent="0.3">
      <c r="A507" s="35" t="s">
        <v>18</v>
      </c>
      <c r="B507" s="36"/>
    </row>
    <row r="508" spans="1:3" x14ac:dyDescent="0.25">
      <c r="A508" s="8" t="s">
        <v>19</v>
      </c>
      <c r="B508" s="24" t="s">
        <v>110</v>
      </c>
    </row>
    <row r="509" spans="1:3" x14ac:dyDescent="0.25">
      <c r="A509" s="8" t="s">
        <v>21</v>
      </c>
      <c r="B509" s="17" t="s">
        <v>111</v>
      </c>
    </row>
    <row r="510" spans="1:3" x14ac:dyDescent="0.25">
      <c r="A510" s="8" t="s">
        <v>22</v>
      </c>
      <c r="B510" s="17" t="s">
        <v>112</v>
      </c>
    </row>
    <row r="511" spans="1:3" ht="15" thickBot="1" x14ac:dyDescent="0.3">
      <c r="A511" s="9" t="s">
        <v>20</v>
      </c>
      <c r="B511" s="17" t="s">
        <v>113</v>
      </c>
    </row>
    <row r="512" spans="1:3" ht="5.0999999999999996" customHeight="1" thickBot="1" x14ac:dyDescent="0.3">
      <c r="A512" s="32"/>
      <c r="B512" s="33"/>
    </row>
    <row r="513" spans="1:3" x14ac:dyDescent="0.25">
      <c r="A513" s="10" t="s">
        <v>0</v>
      </c>
      <c r="B513" s="19" t="s">
        <v>1</v>
      </c>
    </row>
    <row r="514" spans="1:3" x14ac:dyDescent="0.25">
      <c r="A514" s="11" t="s">
        <v>28</v>
      </c>
      <c r="B514" s="17">
        <v>180000</v>
      </c>
    </row>
    <row r="515" spans="1:3" x14ac:dyDescent="0.25">
      <c r="A515" s="11" t="s">
        <v>2</v>
      </c>
      <c r="B515" s="17">
        <v>1000000</v>
      </c>
    </row>
    <row r="516" spans="1:3" x14ac:dyDescent="0.25">
      <c r="A516" s="11" t="s">
        <v>3</v>
      </c>
      <c r="B516" s="17">
        <v>500000</v>
      </c>
    </row>
    <row r="517" spans="1:3" x14ac:dyDescent="0.25">
      <c r="A517" s="11" t="s">
        <v>4</v>
      </c>
      <c r="B517" s="17">
        <v>60000</v>
      </c>
    </row>
    <row r="518" spans="1:3" x14ac:dyDescent="0.25">
      <c r="A518" s="11" t="s">
        <v>318</v>
      </c>
      <c r="B518" s="17" t="s">
        <v>9</v>
      </c>
    </row>
    <row r="519" spans="1:3" ht="15" thickBot="1" x14ac:dyDescent="0.3">
      <c r="A519" s="12" t="s">
        <v>17</v>
      </c>
      <c r="B519" s="20" t="s">
        <v>9</v>
      </c>
    </row>
    <row r="520" spans="1:3" ht="5.0999999999999996" customHeight="1" thickBot="1" x14ac:dyDescent="0.3">
      <c r="A520" s="32"/>
      <c r="B520" s="33"/>
    </row>
    <row r="521" spans="1:3" x14ac:dyDescent="0.25">
      <c r="A521" s="10" t="s">
        <v>30</v>
      </c>
      <c r="B521" s="19" t="s">
        <v>10</v>
      </c>
    </row>
    <row r="522" spans="1:3" x14ac:dyDescent="0.25">
      <c r="A522" s="8" t="s">
        <v>27</v>
      </c>
      <c r="B522" s="21">
        <f>IFERROR(VLOOKUP(B509,'média franquias'!B:I,8,FALSE),"")</f>
        <v>2319.6</v>
      </c>
      <c r="C522" s="16" t="str">
        <f>IF(AND(ISNUMBER(B522),ISNUMBER(VLOOKUP(B509,'média franquias'!B:I,8,FALSE))),IF(B522&gt;VLOOKUP(B509,'média franquias'!B:I,8,FALSE),"❌ Valor acima do permitido","✅ Valor aprovado"),"")</f>
        <v>✅ Valor aprovado</v>
      </c>
    </row>
    <row r="523" spans="1:3" x14ac:dyDescent="0.2">
      <c r="A523" s="8" t="s">
        <v>11</v>
      </c>
      <c r="B523" s="21">
        <f>IFERROR(VLOOKUP(B509,'média franquias'!B:I,2,FALSE),"")</f>
        <v>125</v>
      </c>
      <c r="C523" s="15" t="str">
        <f>IF(AND(ISNUMBER(B523),ISNUMBER(VLOOKUP(B509,'média franquias'!B:I,2,FALSE))),IF(B523&gt;VLOOKUP(B509,'média franquias'!B:I,2,FALSE),"❌ Valor acima do permitido","✅ Valor aprovado"),"")</f>
        <v>✅ Valor aprovado</v>
      </c>
    </row>
    <row r="524" spans="1:3" x14ac:dyDescent="0.2">
      <c r="A524" s="8" t="s">
        <v>12</v>
      </c>
      <c r="B524" s="21">
        <f>IFERROR(VLOOKUP(B509,'média franquias'!B:I,3,FALSE),"")</f>
        <v>209.5</v>
      </c>
      <c r="C524" s="15" t="str">
        <f>IF(AND(ISNUMBER(B524),ISNUMBER(VLOOKUP(B509,'média franquias'!B:I,3,FALSE))),IF(B524&gt;VLOOKUP(B509,'média franquias'!B:I,3,FALSE),"❌ Valor acima do permitido","✅ Valor aprovado"),"")</f>
        <v>✅ Valor aprovado</v>
      </c>
    </row>
    <row r="525" spans="1:3" x14ac:dyDescent="0.2">
      <c r="A525" s="8" t="s">
        <v>13</v>
      </c>
      <c r="B525" s="21">
        <f>IFERROR(VLOOKUP(B509,'média franquias'!B:I,4,FALSE),"")</f>
        <v>371</v>
      </c>
      <c r="C525" s="15" t="str">
        <f>IF(AND(ISNUMBER(B525),ISNUMBER(VLOOKUP(B509,'média franquias'!B:I,4,FALSE))),IF(B525&gt;VLOOKUP(B509,'média franquias'!B:I,4,FALSE),"❌ Valor acima do permitido","✅ Valor aprovado"),"")</f>
        <v>✅ Valor aprovado</v>
      </c>
    </row>
    <row r="526" spans="1:3" x14ac:dyDescent="0.2">
      <c r="A526" s="8" t="s">
        <v>14</v>
      </c>
      <c r="B526" s="21">
        <f>IFERROR(VLOOKUP(B509,'média franquias'!B:I,5,FALSE),"")</f>
        <v>174.5</v>
      </c>
      <c r="C526" s="15" t="str">
        <f>IF(AND(ISNUMBER(B526),ISNUMBER(VLOOKUP(B509,'média franquias'!B:I,5,FALSE))),IF(B526&gt;VLOOKUP(B509,'média franquias'!B:I,5,FALSE),"❌ Valor acima do permitido","✅ Valor aprovado"),"")</f>
        <v>✅ Valor aprovado</v>
      </c>
    </row>
    <row r="527" spans="1:3" x14ac:dyDescent="0.2">
      <c r="A527" s="8" t="s">
        <v>15</v>
      </c>
      <c r="B527" s="21">
        <f>IFERROR(VLOOKUP(B509,'média franquias'!B:I,6,FALSE),"")</f>
        <v>320.5</v>
      </c>
      <c r="C527" s="15" t="str">
        <f>IF(AND(ISNUMBER(B527),ISNUMBER(VLOOKUP(B509,'média franquias'!B:I,6,FALSE))),IF(B527&gt;VLOOKUP(B509,'média franquias'!B:I,6,FALSE),"❌ Valor acima do permitido","✅ Valor aprovado"),"")</f>
        <v>✅ Valor aprovado</v>
      </c>
    </row>
    <row r="528" spans="1:3" ht="15" thickBot="1" x14ac:dyDescent="0.3">
      <c r="A528" s="9" t="s">
        <v>16</v>
      </c>
      <c r="B528" s="22">
        <f>IFERROR(VLOOKUP(B509,'média franquias'!B:I,7,FALSE),"")</f>
        <v>290.5</v>
      </c>
      <c r="C528" s="16" t="str">
        <f>IF(AND(ISNUMBER(B528),ISNUMBER(VLOOKUP(B509,'média franquias'!B:I,7,FALSE))),IF(B528&gt;VLOOKUP(B509,'média franquias'!B:I,7,FALSE),"❌ Valor acima do permitido","✅ Valor aprovado"),"")</f>
        <v>✅ Valor aprovado</v>
      </c>
    </row>
    <row r="529" spans="1:2" x14ac:dyDescent="0.25">
      <c r="A529" s="13"/>
      <c r="B529" s="23"/>
    </row>
    <row r="530" spans="1:2" ht="15" thickBot="1" x14ac:dyDescent="0.3">
      <c r="A530" s="34" t="s">
        <v>114</v>
      </c>
      <c r="B530" s="34"/>
    </row>
    <row r="531" spans="1:2" ht="15" thickBot="1" x14ac:dyDescent="0.3">
      <c r="A531" s="35" t="s">
        <v>18</v>
      </c>
      <c r="B531" s="36"/>
    </row>
    <row r="532" spans="1:2" ht="22.5" x14ac:dyDescent="0.25">
      <c r="A532" s="8" t="s">
        <v>19</v>
      </c>
      <c r="B532" s="24" t="s">
        <v>98</v>
      </c>
    </row>
    <row r="533" spans="1:2" x14ac:dyDescent="0.25">
      <c r="A533" s="8" t="s">
        <v>21</v>
      </c>
      <c r="B533" s="17" t="s">
        <v>306</v>
      </c>
    </row>
    <row r="534" spans="1:2" x14ac:dyDescent="0.25">
      <c r="A534" s="8" t="s">
        <v>22</v>
      </c>
      <c r="B534" s="17" t="s">
        <v>126</v>
      </c>
    </row>
    <row r="535" spans="1:2" ht="15" thickBot="1" x14ac:dyDescent="0.3">
      <c r="A535" s="9" t="s">
        <v>20</v>
      </c>
      <c r="B535" s="17" t="s">
        <v>113</v>
      </c>
    </row>
    <row r="536" spans="1:2" ht="5.0999999999999996" customHeight="1" thickBot="1" x14ac:dyDescent="0.3">
      <c r="A536" s="32"/>
      <c r="B536" s="33"/>
    </row>
    <row r="537" spans="1:2" x14ac:dyDescent="0.25">
      <c r="A537" s="10" t="s">
        <v>0</v>
      </c>
      <c r="B537" s="19" t="s">
        <v>1</v>
      </c>
    </row>
    <row r="538" spans="1:2" x14ac:dyDescent="0.25">
      <c r="A538" s="11" t="s">
        <v>28</v>
      </c>
      <c r="B538" s="17" t="s">
        <v>8</v>
      </c>
    </row>
    <row r="539" spans="1:2" x14ac:dyDescent="0.25">
      <c r="A539" s="11" t="s">
        <v>2</v>
      </c>
      <c r="B539" s="17">
        <v>1000000</v>
      </c>
    </row>
    <row r="540" spans="1:2" x14ac:dyDescent="0.25">
      <c r="A540" s="11" t="s">
        <v>3</v>
      </c>
      <c r="B540" s="17">
        <v>500000</v>
      </c>
    </row>
    <row r="541" spans="1:2" x14ac:dyDescent="0.25">
      <c r="A541" s="11" t="s">
        <v>4</v>
      </c>
      <c r="B541" s="17">
        <v>60000</v>
      </c>
    </row>
    <row r="542" spans="1:2" x14ac:dyDescent="0.25">
      <c r="A542" s="11" t="s">
        <v>5</v>
      </c>
      <c r="B542" s="17">
        <v>100000</v>
      </c>
    </row>
    <row r="543" spans="1:2" x14ac:dyDescent="0.25">
      <c r="A543" s="11" t="s">
        <v>6</v>
      </c>
      <c r="B543" s="17">
        <v>100000</v>
      </c>
    </row>
    <row r="544" spans="1:2" x14ac:dyDescent="0.25">
      <c r="A544" s="11" t="s">
        <v>7</v>
      </c>
      <c r="B544" s="17">
        <v>100000</v>
      </c>
    </row>
    <row r="545" spans="1:3" x14ac:dyDescent="0.25">
      <c r="A545" s="11" t="s">
        <v>318</v>
      </c>
      <c r="B545" s="17" t="s">
        <v>9</v>
      </c>
    </row>
    <row r="546" spans="1:3" ht="15" thickBot="1" x14ac:dyDescent="0.3">
      <c r="A546" s="12" t="s">
        <v>17</v>
      </c>
      <c r="B546" s="20" t="s">
        <v>9</v>
      </c>
    </row>
    <row r="547" spans="1:3" ht="5.0999999999999996" customHeight="1" thickBot="1" x14ac:dyDescent="0.3">
      <c r="A547" s="32"/>
      <c r="B547" s="33"/>
    </row>
    <row r="548" spans="1:3" x14ac:dyDescent="0.25">
      <c r="A548" s="10" t="s">
        <v>30</v>
      </c>
      <c r="B548" s="19" t="s">
        <v>10</v>
      </c>
    </row>
    <row r="549" spans="1:3" x14ac:dyDescent="0.25">
      <c r="A549" s="8" t="s">
        <v>27</v>
      </c>
      <c r="B549" s="21">
        <f>IFERROR(VLOOKUP(B533,'média franquias'!B:I,8,FALSE),"")</f>
        <v>3063.18</v>
      </c>
      <c r="C549" s="16" t="str">
        <f>IF(AND(ISNUMBER(B549),ISNUMBER(VLOOKUP(B533,'média franquias'!B:I,8,FALSE))),IF(B549&gt;VLOOKUP(B533,'média franquias'!B:I,8,FALSE),"❌ Valor acima do permitido","✅ Valor aprovado"),"")</f>
        <v>✅ Valor aprovado</v>
      </c>
    </row>
    <row r="550" spans="1:3" x14ac:dyDescent="0.2">
      <c r="A550" s="8" t="s">
        <v>11</v>
      </c>
      <c r="B550" s="21">
        <f>IFERROR(VLOOKUP(B533,'média franquias'!B:I,2,FALSE),"")</f>
        <v>146</v>
      </c>
      <c r="C550" s="15" t="str">
        <f>IF(AND(ISNUMBER(B550),ISNUMBER(VLOOKUP(B533,'média franquias'!B:I,2,FALSE))),IF(B550&gt;VLOOKUP(B533,'média franquias'!B:I,2,FALSE),"❌ Valor acima do permitido","✅ Valor aprovado"),"")</f>
        <v>✅ Valor aprovado</v>
      </c>
    </row>
    <row r="551" spans="1:3" x14ac:dyDescent="0.2">
      <c r="A551" s="8" t="s">
        <v>12</v>
      </c>
      <c r="B551" s="21">
        <f>IFERROR(VLOOKUP(B533,'média franquias'!B:I,3,FALSE),"")</f>
        <v>213.5</v>
      </c>
      <c r="C551" s="15" t="str">
        <f>IF(AND(ISNUMBER(B551),ISNUMBER(VLOOKUP(B533,'média franquias'!B:I,3,FALSE))),IF(B551&gt;VLOOKUP(B533,'média franquias'!B:I,3,FALSE),"❌ Valor acima do permitido","✅ Valor aprovado"),"")</f>
        <v>✅ Valor aprovado</v>
      </c>
    </row>
    <row r="552" spans="1:3" x14ac:dyDescent="0.2">
      <c r="A552" s="8" t="s">
        <v>13</v>
      </c>
      <c r="B552" s="21">
        <f>IFERROR(VLOOKUP(B533,'média franquias'!B:I,4,FALSE),"")</f>
        <v>313</v>
      </c>
      <c r="C552" s="15" t="str">
        <f>IF(AND(ISNUMBER(B552),ISNUMBER(VLOOKUP(B533,'média franquias'!B:I,4,FALSE))),IF(B552&gt;VLOOKUP(B533,'média franquias'!B:I,4,FALSE),"❌ Valor acima do permitido","✅ Valor aprovado"),"")</f>
        <v>✅ Valor aprovado</v>
      </c>
    </row>
    <row r="553" spans="1:3" x14ac:dyDescent="0.2">
      <c r="A553" s="8" t="s">
        <v>14</v>
      </c>
      <c r="B553" s="21">
        <f>IFERROR(VLOOKUP(B533,'média franquias'!B:I,5,FALSE),"")</f>
        <v>176.5</v>
      </c>
      <c r="C553" s="15" t="str">
        <f>IF(AND(ISNUMBER(B553),ISNUMBER(VLOOKUP(B533,'média franquias'!B:I,5,FALSE))),IF(B553&gt;VLOOKUP(B533,'média franquias'!B:I,5,FALSE),"❌ Valor acima do permitido","✅ Valor aprovado"),"")</f>
        <v>✅ Valor aprovado</v>
      </c>
    </row>
    <row r="554" spans="1:3" x14ac:dyDescent="0.2">
      <c r="A554" s="8" t="s">
        <v>15</v>
      </c>
      <c r="B554" s="21">
        <f>IFERROR(VLOOKUP(B533,'média franquias'!B:I,6,FALSE),"")</f>
        <v>331.5</v>
      </c>
      <c r="C554" s="15" t="str">
        <f>IF(AND(ISNUMBER(B554),ISNUMBER(VLOOKUP(B533,'média franquias'!B:I,6,FALSE))),IF(B554&gt;VLOOKUP(B533,'média franquias'!B:I,6,FALSE),"❌ Valor acima do permitido","✅ Valor aprovado"),"")</f>
        <v>✅ Valor aprovado</v>
      </c>
    </row>
    <row r="555" spans="1:3" ht="15" thickBot="1" x14ac:dyDescent="0.3">
      <c r="A555" s="9" t="s">
        <v>16</v>
      </c>
      <c r="B555" s="22">
        <f>IFERROR(VLOOKUP(B533,'média franquias'!B:I,7,FALSE),"")</f>
        <v>341.5</v>
      </c>
      <c r="C555" s="16" t="str">
        <f>IF(AND(ISNUMBER(B555),ISNUMBER(VLOOKUP(B533,'média franquias'!B:I,7,FALSE))),IF(B555&gt;VLOOKUP(B533,'média franquias'!B:I,7,FALSE),"❌ Valor acima do permitido","✅ Valor aprovado"),"")</f>
        <v>✅ Valor aprovado</v>
      </c>
    </row>
    <row r="556" spans="1:3" x14ac:dyDescent="0.25">
      <c r="A556" s="13"/>
      <c r="B556" s="23"/>
    </row>
    <row r="557" spans="1:3" ht="15" thickBot="1" x14ac:dyDescent="0.3">
      <c r="A557" s="34" t="s">
        <v>41</v>
      </c>
      <c r="B557" s="34"/>
    </row>
    <row r="558" spans="1:3" ht="15" thickBot="1" x14ac:dyDescent="0.3">
      <c r="A558" s="35" t="s">
        <v>18</v>
      </c>
      <c r="B558" s="36"/>
    </row>
    <row r="559" spans="1:3" ht="22.5" x14ac:dyDescent="0.25">
      <c r="A559" s="8" t="s">
        <v>19</v>
      </c>
      <c r="B559" s="24" t="s">
        <v>127</v>
      </c>
    </row>
    <row r="560" spans="1:3" x14ac:dyDescent="0.25">
      <c r="A560" s="8" t="s">
        <v>21</v>
      </c>
      <c r="B560" s="17" t="s">
        <v>128</v>
      </c>
    </row>
    <row r="561" spans="1:3" x14ac:dyDescent="0.25">
      <c r="A561" s="8" t="s">
        <v>22</v>
      </c>
      <c r="B561" s="17" t="s">
        <v>129</v>
      </c>
    </row>
    <row r="562" spans="1:3" ht="15" thickBot="1" x14ac:dyDescent="0.3">
      <c r="A562" s="9" t="s">
        <v>20</v>
      </c>
      <c r="B562" s="17" t="s">
        <v>73</v>
      </c>
    </row>
    <row r="563" spans="1:3" ht="5.0999999999999996" customHeight="1" thickBot="1" x14ac:dyDescent="0.3">
      <c r="A563" s="32"/>
      <c r="B563" s="33"/>
    </row>
    <row r="564" spans="1:3" x14ac:dyDescent="0.25">
      <c r="A564" s="10" t="s">
        <v>0</v>
      </c>
      <c r="B564" s="19" t="s">
        <v>1</v>
      </c>
    </row>
    <row r="565" spans="1:3" x14ac:dyDescent="0.25">
      <c r="A565" s="11" t="s">
        <v>28</v>
      </c>
      <c r="B565" s="17" t="s">
        <v>8</v>
      </c>
    </row>
    <row r="566" spans="1:3" x14ac:dyDescent="0.25">
      <c r="A566" s="11" t="s">
        <v>2</v>
      </c>
      <c r="B566" s="17">
        <v>1000000</v>
      </c>
    </row>
    <row r="567" spans="1:3" x14ac:dyDescent="0.25">
      <c r="A567" s="11" t="s">
        <v>3</v>
      </c>
      <c r="B567" s="17">
        <v>500000</v>
      </c>
    </row>
    <row r="568" spans="1:3" x14ac:dyDescent="0.25">
      <c r="A568" s="11" t="s">
        <v>4</v>
      </c>
      <c r="B568" s="17">
        <v>60000</v>
      </c>
    </row>
    <row r="569" spans="1:3" x14ac:dyDescent="0.25">
      <c r="A569" s="11" t="s">
        <v>5</v>
      </c>
      <c r="B569" s="17">
        <v>100000</v>
      </c>
    </row>
    <row r="570" spans="1:3" x14ac:dyDescent="0.25">
      <c r="A570" s="11" t="s">
        <v>6</v>
      </c>
      <c r="B570" s="17">
        <v>100000</v>
      </c>
    </row>
    <row r="571" spans="1:3" x14ac:dyDescent="0.25">
      <c r="A571" s="11" t="s">
        <v>7</v>
      </c>
      <c r="B571" s="17">
        <v>100000</v>
      </c>
    </row>
    <row r="572" spans="1:3" x14ac:dyDescent="0.25">
      <c r="A572" s="11" t="s">
        <v>318</v>
      </c>
      <c r="B572" s="17" t="s">
        <v>9</v>
      </c>
    </row>
    <row r="573" spans="1:3" ht="15" thickBot="1" x14ac:dyDescent="0.3">
      <c r="A573" s="12" t="s">
        <v>17</v>
      </c>
      <c r="B573" s="20" t="s">
        <v>9</v>
      </c>
    </row>
    <row r="574" spans="1:3" ht="5.0999999999999996" customHeight="1" thickBot="1" x14ac:dyDescent="0.3">
      <c r="A574" s="32"/>
      <c r="B574" s="33"/>
    </row>
    <row r="575" spans="1:3" x14ac:dyDescent="0.25">
      <c r="A575" s="10" t="s">
        <v>30</v>
      </c>
      <c r="B575" s="19" t="s">
        <v>10</v>
      </c>
    </row>
    <row r="576" spans="1:3" x14ac:dyDescent="0.25">
      <c r="A576" s="8" t="s">
        <v>27</v>
      </c>
      <c r="B576" s="21">
        <f>IFERROR(VLOOKUP(B560,'média franquias'!B:I,8,FALSE),"")</f>
        <v>2558.4</v>
      </c>
      <c r="C576" s="16" t="str">
        <f>IF(AND(ISNUMBER(B576),ISNUMBER(VLOOKUP(B560,'média franquias'!B:I,8,FALSE))),IF(B576&gt;VLOOKUP(B560,'média franquias'!B:I,8,FALSE),"❌ Valor acima do permitido","✅ Valor aprovado"),"")</f>
        <v>✅ Valor aprovado</v>
      </c>
    </row>
    <row r="577" spans="1:3" x14ac:dyDescent="0.2">
      <c r="A577" s="8" t="s">
        <v>11</v>
      </c>
      <c r="B577" s="21">
        <f>IFERROR(VLOOKUP(B560,'média franquias'!B:I,2,FALSE),"")</f>
        <v>125</v>
      </c>
      <c r="C577" s="15" t="str">
        <f>IF(AND(ISNUMBER(B577),ISNUMBER(VLOOKUP(B560,'média franquias'!B:I,2,FALSE))),IF(B577&gt;VLOOKUP(B560,'média franquias'!B:I,2,FALSE),"❌ Valor acima do permitido","✅ Valor aprovado"),"")</f>
        <v>✅ Valor aprovado</v>
      </c>
    </row>
    <row r="578" spans="1:3" x14ac:dyDescent="0.2">
      <c r="A578" s="8" t="s">
        <v>12</v>
      </c>
      <c r="B578" s="21">
        <f>IFERROR(VLOOKUP(B560,'média franquias'!B:I,3,FALSE),"")</f>
        <v>209.5</v>
      </c>
      <c r="C578" s="15" t="str">
        <f>IF(AND(ISNUMBER(B578),ISNUMBER(VLOOKUP(B560,'média franquias'!B:I,3,FALSE))),IF(B578&gt;VLOOKUP(B560,'média franquias'!B:I,3,FALSE),"❌ Valor acima do permitido","✅ Valor aprovado"),"")</f>
        <v>✅ Valor aprovado</v>
      </c>
    </row>
    <row r="579" spans="1:3" x14ac:dyDescent="0.2">
      <c r="A579" s="8" t="s">
        <v>13</v>
      </c>
      <c r="B579" s="21">
        <f>IFERROR(VLOOKUP(B560,'média franquias'!B:I,4,FALSE),"")</f>
        <v>371</v>
      </c>
      <c r="C579" s="15" t="str">
        <f>IF(AND(ISNUMBER(B579),ISNUMBER(VLOOKUP(B560,'média franquias'!B:I,4,FALSE))),IF(B579&gt;VLOOKUP(B560,'média franquias'!B:I,4,FALSE),"❌ Valor acima do permitido","✅ Valor aprovado"),"")</f>
        <v>✅ Valor aprovado</v>
      </c>
    </row>
    <row r="580" spans="1:3" x14ac:dyDescent="0.2">
      <c r="A580" s="8" t="s">
        <v>14</v>
      </c>
      <c r="B580" s="21">
        <f>IFERROR(VLOOKUP(B560,'média franquias'!B:I,5,FALSE),"")</f>
        <v>169.5</v>
      </c>
      <c r="C580" s="15" t="str">
        <f>IF(AND(ISNUMBER(B580),ISNUMBER(VLOOKUP(B560,'média franquias'!B:I,5,FALSE))),IF(B580&gt;VLOOKUP(B560,'média franquias'!B:I,5,FALSE),"❌ Valor acima do permitido","✅ Valor aprovado"),"")</f>
        <v>✅ Valor aprovado</v>
      </c>
    </row>
    <row r="581" spans="1:3" x14ac:dyDescent="0.2">
      <c r="A581" s="8" t="s">
        <v>15</v>
      </c>
      <c r="B581" s="21">
        <f>IFERROR(VLOOKUP(B560,'média franquias'!B:I,6,FALSE),"")</f>
        <v>320.5</v>
      </c>
      <c r="C581" s="15" t="str">
        <f>IF(AND(ISNUMBER(B581),ISNUMBER(VLOOKUP(B560,'média franquias'!B:I,6,FALSE))),IF(B581&gt;VLOOKUP(B560,'média franquias'!B:I,6,FALSE),"❌ Valor acima do permitido","✅ Valor aprovado"),"")</f>
        <v>✅ Valor aprovado</v>
      </c>
    </row>
    <row r="582" spans="1:3" ht="15" thickBot="1" x14ac:dyDescent="0.3">
      <c r="A582" s="9" t="s">
        <v>16</v>
      </c>
      <c r="B582" s="22">
        <f>IFERROR(VLOOKUP(B560,'média franquias'!B:I,7,FALSE),"")</f>
        <v>284.5</v>
      </c>
      <c r="C582" s="16" t="str">
        <f>IF(AND(ISNUMBER(B582),ISNUMBER(VLOOKUP(B560,'média franquias'!B:I,7,FALSE))),IF(B582&gt;VLOOKUP(B560,'média franquias'!B:I,7,FALSE),"❌ Valor acima do permitido","✅ Valor aprovado"),"")</f>
        <v>✅ Valor aprovado</v>
      </c>
    </row>
    <row r="583" spans="1:3" x14ac:dyDescent="0.25">
      <c r="A583" s="13"/>
      <c r="B583" s="23"/>
    </row>
    <row r="584" spans="1:3" ht="15" thickBot="1" x14ac:dyDescent="0.3">
      <c r="A584" s="34" t="s">
        <v>115</v>
      </c>
      <c r="B584" s="34"/>
    </row>
    <row r="585" spans="1:3" x14ac:dyDescent="0.25">
      <c r="A585" s="35" t="s">
        <v>18</v>
      </c>
      <c r="B585" s="36"/>
    </row>
    <row r="586" spans="1:3" x14ac:dyDescent="0.25">
      <c r="A586" s="8" t="s">
        <v>19</v>
      </c>
      <c r="B586" s="17" t="s">
        <v>130</v>
      </c>
    </row>
    <row r="587" spans="1:3" x14ac:dyDescent="0.25">
      <c r="A587" s="8" t="s">
        <v>21</v>
      </c>
      <c r="B587" s="17" t="s">
        <v>131</v>
      </c>
    </row>
    <row r="588" spans="1:3" x14ac:dyDescent="0.25">
      <c r="A588" s="8" t="s">
        <v>22</v>
      </c>
      <c r="B588" s="17" t="s">
        <v>132</v>
      </c>
    </row>
    <row r="589" spans="1:3" ht="15" thickBot="1" x14ac:dyDescent="0.3">
      <c r="A589" s="9" t="s">
        <v>20</v>
      </c>
      <c r="B589" s="17" t="s">
        <v>73</v>
      </c>
    </row>
    <row r="590" spans="1:3" ht="5.0999999999999996" customHeight="1" thickBot="1" x14ac:dyDescent="0.3">
      <c r="A590" s="32"/>
      <c r="B590" s="33"/>
    </row>
    <row r="591" spans="1:3" x14ac:dyDescent="0.25">
      <c r="A591" s="10" t="s">
        <v>0</v>
      </c>
      <c r="B591" s="19" t="s">
        <v>1</v>
      </c>
    </row>
    <row r="592" spans="1:3" x14ac:dyDescent="0.25">
      <c r="A592" s="11" t="s">
        <v>28</v>
      </c>
      <c r="B592" s="17" t="s">
        <v>8</v>
      </c>
    </row>
    <row r="593" spans="1:3" x14ac:dyDescent="0.25">
      <c r="A593" s="11" t="s">
        <v>2</v>
      </c>
      <c r="B593" s="17">
        <v>1000000</v>
      </c>
    </row>
    <row r="594" spans="1:3" x14ac:dyDescent="0.25">
      <c r="A594" s="11" t="s">
        <v>3</v>
      </c>
      <c r="B594" s="17">
        <v>500000</v>
      </c>
    </row>
    <row r="595" spans="1:3" x14ac:dyDescent="0.25">
      <c r="A595" s="11" t="s">
        <v>4</v>
      </c>
      <c r="B595" s="17">
        <v>60000</v>
      </c>
    </row>
    <row r="596" spans="1:3" x14ac:dyDescent="0.25">
      <c r="A596" s="11" t="s">
        <v>318</v>
      </c>
      <c r="B596" s="17" t="s">
        <v>9</v>
      </c>
    </row>
    <row r="597" spans="1:3" ht="15" thickBot="1" x14ac:dyDescent="0.3">
      <c r="A597" s="12" t="s">
        <v>17</v>
      </c>
      <c r="B597" s="20" t="s">
        <v>9</v>
      </c>
    </row>
    <row r="598" spans="1:3" ht="5.0999999999999996" customHeight="1" thickBot="1" x14ac:dyDescent="0.3">
      <c r="A598" s="32"/>
      <c r="B598" s="33"/>
    </row>
    <row r="599" spans="1:3" x14ac:dyDescent="0.25">
      <c r="A599" s="10" t="s">
        <v>30</v>
      </c>
      <c r="B599" s="19" t="s">
        <v>10</v>
      </c>
    </row>
    <row r="600" spans="1:3" x14ac:dyDescent="0.25">
      <c r="A600" s="8" t="s">
        <v>27</v>
      </c>
      <c r="B600" s="21">
        <f>IFERROR(VLOOKUP(B587,'média franquias'!B:I,8,FALSE),"")</f>
        <v>5918</v>
      </c>
      <c r="C600" s="16" t="str">
        <f>IF(AND(ISNUMBER(B600),ISNUMBER(VLOOKUP(B587,'média franquias'!B:I,8,FALSE))),IF(B600&gt;VLOOKUP(B587,'média franquias'!B:I,8,FALSE),"❌ Valor acima do permitido","✅ Valor aprovado"),"")</f>
        <v>✅ Valor aprovado</v>
      </c>
    </row>
    <row r="601" spans="1:3" x14ac:dyDescent="0.2">
      <c r="A601" s="8" t="s">
        <v>11</v>
      </c>
      <c r="B601" s="21">
        <f>IFERROR(VLOOKUP(B587,'média franquias'!B:I,2,FALSE),"")</f>
        <v>190.5</v>
      </c>
      <c r="C601" s="15" t="str">
        <f>IF(AND(ISNUMBER(B601),ISNUMBER(VLOOKUP(B587,'média franquias'!B:I,2,FALSE))),IF(B601&gt;VLOOKUP(B587,'média franquias'!B:I,2,FALSE),"❌ Valor acima do permitido","✅ Valor aprovado"),"")</f>
        <v>✅ Valor aprovado</v>
      </c>
    </row>
    <row r="602" spans="1:3" x14ac:dyDescent="0.2">
      <c r="A602" s="8" t="s">
        <v>12</v>
      </c>
      <c r="B602" s="21">
        <f>IFERROR(VLOOKUP(B587,'média franquias'!B:I,3,FALSE),"")</f>
        <v>294.5</v>
      </c>
      <c r="C602" s="15" t="str">
        <f>IF(AND(ISNUMBER(B602),ISNUMBER(VLOOKUP(B587,'média franquias'!B:I,3,FALSE))),IF(B602&gt;VLOOKUP(B587,'média franquias'!B:I,3,FALSE),"❌ Valor acima do permitido","✅ Valor aprovado"),"")</f>
        <v>✅ Valor aprovado</v>
      </c>
    </row>
    <row r="603" spans="1:3" x14ac:dyDescent="0.2">
      <c r="A603" s="8" t="s">
        <v>13</v>
      </c>
      <c r="B603" s="21">
        <f>IFERROR(VLOOKUP(B587,'média franquias'!B:I,4,FALSE),"")</f>
        <v>394</v>
      </c>
      <c r="C603" s="15" t="str">
        <f>IF(AND(ISNUMBER(B603),ISNUMBER(VLOOKUP(B587,'média franquias'!B:I,4,FALSE))),IF(B603&gt;VLOOKUP(B587,'média franquias'!B:I,4,FALSE),"❌ Valor acima do permitido","✅ Valor aprovado"),"")</f>
        <v>✅ Valor aprovado</v>
      </c>
    </row>
    <row r="604" spans="1:3" x14ac:dyDescent="0.2">
      <c r="A604" s="8" t="s">
        <v>14</v>
      </c>
      <c r="B604" s="21">
        <f>IFERROR(VLOOKUP(B587,'média franquias'!B:I,5,FALSE),"")</f>
        <v>506</v>
      </c>
      <c r="C604" s="15" t="str">
        <f>IF(AND(ISNUMBER(B604),ISNUMBER(VLOOKUP(B587,'média franquias'!B:I,5,FALSE))),IF(B604&gt;VLOOKUP(B587,'média franquias'!B:I,5,FALSE),"❌ Valor acima do permitido","✅ Valor aprovado"),"")</f>
        <v>✅ Valor aprovado</v>
      </c>
    </row>
    <row r="605" spans="1:3" x14ac:dyDescent="0.2">
      <c r="A605" s="8" t="s">
        <v>15</v>
      </c>
      <c r="B605" s="21">
        <f>IFERROR(VLOOKUP(B587,'média franquias'!B:I,6,FALSE),"")</f>
        <v>344.5</v>
      </c>
      <c r="C605" s="15" t="str">
        <f>IF(AND(ISNUMBER(B605),ISNUMBER(VLOOKUP(B587,'média franquias'!B:I,6,FALSE))),IF(B605&gt;VLOOKUP(B587,'média franquias'!B:I,6,FALSE),"❌ Valor acima do permitido","✅ Valor aprovado"),"")</f>
        <v>✅ Valor aprovado</v>
      </c>
    </row>
    <row r="606" spans="1:3" ht="15" thickBot="1" x14ac:dyDescent="0.3">
      <c r="A606" s="9" t="s">
        <v>16</v>
      </c>
      <c r="B606" s="22">
        <f>IFERROR(VLOOKUP(B587,'média franquias'!B:I,7,FALSE),"")</f>
        <v>300</v>
      </c>
      <c r="C606" s="16" t="str">
        <f>IF(AND(ISNUMBER(B606),ISNUMBER(VLOOKUP(B587,'média franquias'!B:I,7,FALSE))),IF(B606&gt;VLOOKUP(B587,'média franquias'!B:I,7,FALSE),"❌ Valor acima do permitido","✅ Valor aprovado"),"")</f>
        <v>✅ Valor aprovado</v>
      </c>
    </row>
    <row r="607" spans="1:3" x14ac:dyDescent="0.25">
      <c r="A607" s="13"/>
      <c r="B607" s="23"/>
    </row>
    <row r="608" spans="1:3" ht="15" thickBot="1" x14ac:dyDescent="0.3">
      <c r="A608" s="34" t="s">
        <v>116</v>
      </c>
      <c r="B608" s="34"/>
    </row>
    <row r="609" spans="1:3" x14ac:dyDescent="0.25">
      <c r="A609" s="35" t="s">
        <v>18</v>
      </c>
      <c r="B609" s="36"/>
    </row>
    <row r="610" spans="1:3" ht="22.5" x14ac:dyDescent="0.25">
      <c r="A610" s="8" t="s">
        <v>19</v>
      </c>
      <c r="B610" s="30" t="s">
        <v>133</v>
      </c>
    </row>
    <row r="611" spans="1:3" x14ac:dyDescent="0.25">
      <c r="A611" s="8" t="s">
        <v>21</v>
      </c>
      <c r="B611" s="17" t="s">
        <v>134</v>
      </c>
    </row>
    <row r="612" spans="1:3" x14ac:dyDescent="0.25">
      <c r="A612" s="8" t="s">
        <v>22</v>
      </c>
      <c r="B612" s="17" t="s">
        <v>135</v>
      </c>
    </row>
    <row r="613" spans="1:3" ht="15" thickBot="1" x14ac:dyDescent="0.3">
      <c r="A613" s="9" t="s">
        <v>20</v>
      </c>
      <c r="B613" s="17" t="s">
        <v>136</v>
      </c>
    </row>
    <row r="614" spans="1:3" ht="5.0999999999999996" customHeight="1" thickBot="1" x14ac:dyDescent="0.3">
      <c r="A614" s="32"/>
      <c r="B614" s="33"/>
    </row>
    <row r="615" spans="1:3" x14ac:dyDescent="0.25">
      <c r="A615" s="10" t="s">
        <v>0</v>
      </c>
      <c r="B615" s="19" t="s">
        <v>1</v>
      </c>
    </row>
    <row r="616" spans="1:3" x14ac:dyDescent="0.25">
      <c r="A616" s="11" t="s">
        <v>28</v>
      </c>
      <c r="B616" s="17">
        <v>140000</v>
      </c>
    </row>
    <row r="617" spans="1:3" x14ac:dyDescent="0.25">
      <c r="A617" s="11" t="s">
        <v>2</v>
      </c>
      <c r="B617" s="17">
        <v>1000000</v>
      </c>
    </row>
    <row r="618" spans="1:3" x14ac:dyDescent="0.25">
      <c r="A618" s="11" t="s">
        <v>3</v>
      </c>
      <c r="B618" s="17">
        <v>500000</v>
      </c>
    </row>
    <row r="619" spans="1:3" x14ac:dyDescent="0.25">
      <c r="A619" s="11" t="s">
        <v>4</v>
      </c>
      <c r="B619" s="17">
        <v>60000</v>
      </c>
    </row>
    <row r="620" spans="1:3" x14ac:dyDescent="0.25">
      <c r="A620" s="11" t="s">
        <v>318</v>
      </c>
      <c r="B620" s="17" t="s">
        <v>9</v>
      </c>
    </row>
    <row r="621" spans="1:3" ht="15" thickBot="1" x14ac:dyDescent="0.3">
      <c r="A621" s="12" t="s">
        <v>17</v>
      </c>
      <c r="B621" s="20" t="s">
        <v>9</v>
      </c>
    </row>
    <row r="622" spans="1:3" ht="5.0999999999999996" customHeight="1" thickBot="1" x14ac:dyDescent="0.3">
      <c r="A622" s="32"/>
      <c r="B622" s="33"/>
    </row>
    <row r="623" spans="1:3" x14ac:dyDescent="0.25">
      <c r="A623" s="10" t="s">
        <v>30</v>
      </c>
      <c r="B623" s="19" t="s">
        <v>10</v>
      </c>
    </row>
    <row r="624" spans="1:3" x14ac:dyDescent="0.25">
      <c r="A624" s="8" t="s">
        <v>27</v>
      </c>
      <c r="B624" s="21">
        <f>IFERROR(VLOOKUP(B611,'média franquias'!B:I,8,FALSE),"")</f>
        <v>6567.6</v>
      </c>
      <c r="C624" s="16" t="str">
        <f>IF(AND(ISNUMBER(B624),ISNUMBER(VLOOKUP(B611,'média franquias'!B:I,8,FALSE))),IF(B624&gt;VLOOKUP(B611,'média franquias'!B:I,8,FALSE),"❌ Valor acima do permitido","✅ Valor aprovado"),"")</f>
        <v>✅ Valor aprovado</v>
      </c>
    </row>
    <row r="625" spans="1:3" x14ac:dyDescent="0.2">
      <c r="A625" s="8" t="s">
        <v>11</v>
      </c>
      <c r="B625" s="21">
        <f>IFERROR(VLOOKUP(B611,'média franquias'!B:I,2,FALSE),"")</f>
        <v>132</v>
      </c>
      <c r="C625" s="15" t="str">
        <f>IF(AND(ISNUMBER(B625),ISNUMBER(VLOOKUP(B611,'média franquias'!B:I,2,FALSE))),IF(B625&gt;VLOOKUP(B611,'média franquias'!B:I,2,FALSE),"❌ Valor acima do permitido","✅ Valor aprovado"),"")</f>
        <v>✅ Valor aprovado</v>
      </c>
    </row>
    <row r="626" spans="1:3" x14ac:dyDescent="0.2">
      <c r="A626" s="8" t="s">
        <v>12</v>
      </c>
      <c r="B626" s="21">
        <f>IFERROR(VLOOKUP(B611,'média franquias'!B:I,3,FALSE),"")</f>
        <v>309.5</v>
      </c>
      <c r="C626" s="15" t="str">
        <f>IF(AND(ISNUMBER(B626),ISNUMBER(VLOOKUP(B611,'média franquias'!B:I,3,FALSE))),IF(B626&gt;VLOOKUP(B611,'média franquias'!B:I,3,FALSE),"❌ Valor acima do permitido","✅ Valor aprovado"),"")</f>
        <v>✅ Valor aprovado</v>
      </c>
    </row>
    <row r="627" spans="1:3" x14ac:dyDescent="0.2">
      <c r="A627" s="8" t="s">
        <v>13</v>
      </c>
      <c r="B627" s="21">
        <f>IFERROR(VLOOKUP(B611,'média franquias'!B:I,4,FALSE),"")</f>
        <v>265</v>
      </c>
      <c r="C627" s="15" t="str">
        <f>IF(AND(ISNUMBER(B627),ISNUMBER(VLOOKUP(B611,'média franquias'!B:I,4,FALSE))),IF(B627&gt;VLOOKUP(B611,'média franquias'!B:I,4,FALSE),"❌ Valor acima do permitido","✅ Valor aprovado"),"")</f>
        <v>✅ Valor aprovado</v>
      </c>
    </row>
    <row r="628" spans="1:3" x14ac:dyDescent="0.2">
      <c r="A628" s="8" t="s">
        <v>14</v>
      </c>
      <c r="B628" s="21">
        <f>IFERROR(VLOOKUP(B611,'média franquias'!B:I,5,FALSE),"")</f>
        <v>337.5</v>
      </c>
      <c r="C628" s="15" t="str">
        <f>IF(AND(ISNUMBER(B628),ISNUMBER(VLOOKUP(B611,'média franquias'!B:I,5,FALSE))),IF(B628&gt;VLOOKUP(B611,'média franquias'!B:I,5,FALSE),"❌ Valor acima do permitido","✅ Valor aprovado"),"")</f>
        <v>✅ Valor aprovado</v>
      </c>
    </row>
    <row r="629" spans="1:3" x14ac:dyDescent="0.2">
      <c r="A629" s="8" t="s">
        <v>15</v>
      </c>
      <c r="B629" s="21">
        <f>IFERROR(VLOOKUP(B611,'média franquias'!B:I,6,FALSE),"")</f>
        <v>354</v>
      </c>
      <c r="C629" s="15" t="str">
        <f>IF(AND(ISNUMBER(B629),ISNUMBER(VLOOKUP(B611,'média franquias'!B:I,6,FALSE))),IF(B629&gt;VLOOKUP(B611,'média franquias'!B:I,6,FALSE),"❌ Valor acima do permitido","✅ Valor aprovado"),"")</f>
        <v>✅ Valor aprovado</v>
      </c>
    </row>
    <row r="630" spans="1:3" ht="15" thickBot="1" x14ac:dyDescent="0.3">
      <c r="A630" s="9" t="s">
        <v>16</v>
      </c>
      <c r="B630" s="22">
        <f>IFERROR(VLOOKUP(B611,'média franquias'!B:I,7,FALSE),"")</f>
        <v>221</v>
      </c>
      <c r="C630" s="16" t="str">
        <f>IF(AND(ISNUMBER(B630),ISNUMBER(VLOOKUP(B611,'média franquias'!B:I,7,FALSE))),IF(B630&gt;VLOOKUP(B611,'média franquias'!B:I,7,FALSE),"❌ Valor acima do permitido","✅ Valor aprovado"),"")</f>
        <v>✅ Valor aprovado</v>
      </c>
    </row>
    <row r="631" spans="1:3" x14ac:dyDescent="0.25">
      <c r="A631" s="13"/>
      <c r="B631" s="23"/>
    </row>
    <row r="632" spans="1:3" ht="15" thickBot="1" x14ac:dyDescent="0.3">
      <c r="A632" s="34" t="s">
        <v>117</v>
      </c>
      <c r="B632" s="34"/>
    </row>
    <row r="633" spans="1:3" ht="15" thickBot="1" x14ac:dyDescent="0.3">
      <c r="A633" s="35" t="s">
        <v>18</v>
      </c>
      <c r="B633" s="36"/>
    </row>
    <row r="634" spans="1:3" x14ac:dyDescent="0.25">
      <c r="A634" s="8" t="s">
        <v>19</v>
      </c>
      <c r="B634" s="24" t="s">
        <v>208</v>
      </c>
    </row>
    <row r="635" spans="1:3" x14ac:dyDescent="0.25">
      <c r="A635" s="8" t="s">
        <v>21</v>
      </c>
      <c r="B635" s="17" t="s">
        <v>299</v>
      </c>
    </row>
    <row r="636" spans="1:3" x14ac:dyDescent="0.25">
      <c r="A636" s="8" t="s">
        <v>22</v>
      </c>
      <c r="B636" s="17" t="s">
        <v>300</v>
      </c>
    </row>
    <row r="637" spans="1:3" ht="15" thickBot="1" x14ac:dyDescent="0.3">
      <c r="A637" s="9" t="s">
        <v>20</v>
      </c>
      <c r="B637" s="17" t="s">
        <v>301</v>
      </c>
    </row>
    <row r="638" spans="1:3" ht="5.0999999999999996" customHeight="1" thickBot="1" x14ac:dyDescent="0.3">
      <c r="A638" s="32"/>
      <c r="B638" s="33"/>
    </row>
    <row r="639" spans="1:3" x14ac:dyDescent="0.25">
      <c r="A639" s="10" t="s">
        <v>0</v>
      </c>
      <c r="B639" s="19" t="s">
        <v>1</v>
      </c>
    </row>
    <row r="640" spans="1:3" x14ac:dyDescent="0.25">
      <c r="A640" s="11" t="s">
        <v>28</v>
      </c>
      <c r="B640" s="17" t="s">
        <v>8</v>
      </c>
    </row>
    <row r="641" spans="1:3" x14ac:dyDescent="0.25">
      <c r="A641" s="11" t="s">
        <v>2</v>
      </c>
      <c r="B641" s="17">
        <v>1000000</v>
      </c>
    </row>
    <row r="642" spans="1:3" x14ac:dyDescent="0.25">
      <c r="A642" s="11" t="s">
        <v>3</v>
      </c>
      <c r="B642" s="17">
        <v>500000</v>
      </c>
    </row>
    <row r="643" spans="1:3" x14ac:dyDescent="0.25">
      <c r="A643" s="11" t="s">
        <v>4</v>
      </c>
      <c r="B643" s="17">
        <v>60000</v>
      </c>
    </row>
    <row r="644" spans="1:3" x14ac:dyDescent="0.25">
      <c r="A644" s="11" t="s">
        <v>5</v>
      </c>
      <c r="B644" s="17">
        <v>100000</v>
      </c>
    </row>
    <row r="645" spans="1:3" x14ac:dyDescent="0.25">
      <c r="A645" s="11" t="s">
        <v>6</v>
      </c>
      <c r="B645" s="17">
        <v>100000</v>
      </c>
    </row>
    <row r="646" spans="1:3" x14ac:dyDescent="0.25">
      <c r="A646" s="11" t="s">
        <v>7</v>
      </c>
      <c r="B646" s="17">
        <v>100000</v>
      </c>
    </row>
    <row r="647" spans="1:3" x14ac:dyDescent="0.25">
      <c r="A647" s="11" t="s">
        <v>318</v>
      </c>
      <c r="B647" s="17" t="s">
        <v>9</v>
      </c>
    </row>
    <row r="648" spans="1:3" ht="15" thickBot="1" x14ac:dyDescent="0.3">
      <c r="A648" s="12" t="s">
        <v>17</v>
      </c>
      <c r="B648" s="20" t="s">
        <v>9</v>
      </c>
    </row>
    <row r="649" spans="1:3" ht="5.0999999999999996" customHeight="1" thickBot="1" x14ac:dyDescent="0.3">
      <c r="A649" s="32"/>
      <c r="B649" s="33"/>
    </row>
    <row r="650" spans="1:3" x14ac:dyDescent="0.25">
      <c r="A650" s="10" t="s">
        <v>30</v>
      </c>
      <c r="B650" s="19" t="s">
        <v>10</v>
      </c>
    </row>
    <row r="651" spans="1:3" x14ac:dyDescent="0.25">
      <c r="A651" s="8" t="s">
        <v>27</v>
      </c>
      <c r="B651" s="21">
        <f>IFERROR(VLOOKUP(B635,'média franquias'!B:I,8,FALSE),"")</f>
        <v>2776.8</v>
      </c>
      <c r="C651" s="16" t="str">
        <f>IF(AND(ISNUMBER(B651),ISNUMBER(VLOOKUP(B635,'média franquias'!B:I,8,FALSE))),IF(B651&gt;VLOOKUP(B635,'média franquias'!B:I,8,FALSE),"❌ Valor acima do permitido","✅ Valor aprovado"),"")</f>
        <v>✅ Valor aprovado</v>
      </c>
    </row>
    <row r="652" spans="1:3" x14ac:dyDescent="0.2">
      <c r="A652" s="8" t="s">
        <v>11</v>
      </c>
      <c r="B652" s="21">
        <f>IFERROR(VLOOKUP(B635,'média franquias'!B:I,2,FALSE),"")</f>
        <v>129.5</v>
      </c>
      <c r="C652" s="15" t="str">
        <f>IF(AND(ISNUMBER(B652),ISNUMBER(VLOOKUP(B635,'média franquias'!B:I,2,FALSE))),IF(B652&gt;VLOOKUP(B635,'média franquias'!B:I,2,FALSE),"❌ Valor acima do permitido","✅ Valor aprovado"),"")</f>
        <v>✅ Valor aprovado</v>
      </c>
    </row>
    <row r="653" spans="1:3" x14ac:dyDescent="0.2">
      <c r="A653" s="8" t="s">
        <v>12</v>
      </c>
      <c r="B653" s="21">
        <f>IFERROR(VLOOKUP(B635,'média franquias'!B:I,3,FALSE),"")</f>
        <v>247</v>
      </c>
      <c r="C653" s="15" t="str">
        <f>IF(AND(ISNUMBER(B653),ISNUMBER(VLOOKUP(B635,'média franquias'!B:I,3,FALSE))),IF(B653&gt;VLOOKUP(B635,'média franquias'!B:I,3,FALSE),"❌ Valor acima do permitido","✅ Valor aprovado"),"")</f>
        <v>✅ Valor aprovado</v>
      </c>
    </row>
    <row r="654" spans="1:3" x14ac:dyDescent="0.2">
      <c r="A654" s="8" t="s">
        <v>13</v>
      </c>
      <c r="B654" s="21">
        <f>IFERROR(VLOOKUP(B635,'média franquias'!B:I,4,FALSE),"")</f>
        <v>522</v>
      </c>
      <c r="C654" s="15" t="str">
        <f>IF(AND(ISNUMBER(B654),ISNUMBER(VLOOKUP(B635,'média franquias'!B:I,4,FALSE))),IF(B654&gt;VLOOKUP(B635,'média franquias'!B:I,4,FALSE),"❌ Valor acima do permitido","✅ Valor aprovado"),"")</f>
        <v>✅ Valor aprovado</v>
      </c>
    </row>
    <row r="655" spans="1:3" x14ac:dyDescent="0.2">
      <c r="A655" s="8" t="s">
        <v>14</v>
      </c>
      <c r="B655" s="21">
        <f>IFERROR(VLOOKUP(B635,'média franquias'!B:I,5,FALSE),"")</f>
        <v>195</v>
      </c>
      <c r="C655" s="15" t="str">
        <f>IF(AND(ISNUMBER(B655),ISNUMBER(VLOOKUP(B635,'média franquias'!B:I,5,FALSE))),IF(B655&gt;VLOOKUP(B635,'média franquias'!B:I,5,FALSE),"❌ Valor acima do permitido","✅ Valor aprovado"),"")</f>
        <v>✅ Valor aprovado</v>
      </c>
    </row>
    <row r="656" spans="1:3" x14ac:dyDescent="0.2">
      <c r="A656" s="8" t="s">
        <v>15</v>
      </c>
      <c r="B656" s="21">
        <f>IFERROR(VLOOKUP(B635,'média franquias'!B:I,6,FALSE),"")</f>
        <v>376.5</v>
      </c>
      <c r="C656" s="15" t="str">
        <f>IF(AND(ISNUMBER(B656),ISNUMBER(VLOOKUP(B635,'média franquias'!B:I,6,FALSE))),IF(B656&gt;VLOOKUP(B635,'média franquias'!B:I,6,FALSE),"❌ Valor acima do permitido","✅ Valor aprovado"),"")</f>
        <v>✅ Valor aprovado</v>
      </c>
    </row>
    <row r="657" spans="1:3" ht="15" thickBot="1" x14ac:dyDescent="0.3">
      <c r="A657" s="9" t="s">
        <v>16</v>
      </c>
      <c r="B657" s="22">
        <f>IFERROR(VLOOKUP(B635,'média franquias'!B:I,7,FALSE),"")</f>
        <v>398.5</v>
      </c>
      <c r="C657" s="16" t="str">
        <f>IF(AND(ISNUMBER(B657),ISNUMBER(VLOOKUP(B635,'média franquias'!B:I,7,FALSE))),IF(B657&gt;VLOOKUP(B635,'média franquias'!B:I,7,FALSE),"❌ Valor acima do permitido","✅ Valor aprovado"),"")</f>
        <v>✅ Valor aprovado</v>
      </c>
    </row>
    <row r="658" spans="1:3" x14ac:dyDescent="0.25">
      <c r="A658" s="13"/>
      <c r="B658" s="23"/>
    </row>
    <row r="659" spans="1:3" ht="15" thickBot="1" x14ac:dyDescent="0.3">
      <c r="A659" s="34" t="s">
        <v>118</v>
      </c>
      <c r="B659" s="34"/>
    </row>
    <row r="660" spans="1:3" ht="15" thickBot="1" x14ac:dyDescent="0.3">
      <c r="A660" s="35" t="s">
        <v>18</v>
      </c>
      <c r="B660" s="36"/>
    </row>
    <row r="661" spans="1:3" ht="22.5" x14ac:dyDescent="0.25">
      <c r="A661" s="8" t="s">
        <v>19</v>
      </c>
      <c r="B661" s="24" t="s">
        <v>137</v>
      </c>
    </row>
    <row r="662" spans="1:3" x14ac:dyDescent="0.25">
      <c r="A662" s="8" t="s">
        <v>21</v>
      </c>
      <c r="B662" s="17" t="s">
        <v>138</v>
      </c>
    </row>
    <row r="663" spans="1:3" x14ac:dyDescent="0.25">
      <c r="A663" s="8" t="s">
        <v>22</v>
      </c>
      <c r="B663" s="17" t="s">
        <v>139</v>
      </c>
    </row>
    <row r="664" spans="1:3" ht="15" thickBot="1" x14ac:dyDescent="0.3">
      <c r="A664" s="9" t="s">
        <v>20</v>
      </c>
      <c r="B664" s="17" t="s">
        <v>57</v>
      </c>
    </row>
    <row r="665" spans="1:3" ht="5.0999999999999996" customHeight="1" thickBot="1" x14ac:dyDescent="0.3">
      <c r="A665" s="32"/>
      <c r="B665" s="33"/>
    </row>
    <row r="666" spans="1:3" x14ac:dyDescent="0.25">
      <c r="A666" s="10" t="s">
        <v>0</v>
      </c>
      <c r="B666" s="19" t="s">
        <v>1</v>
      </c>
    </row>
    <row r="667" spans="1:3" x14ac:dyDescent="0.25">
      <c r="A667" s="11" t="s">
        <v>28</v>
      </c>
      <c r="B667" s="17" t="s">
        <v>8</v>
      </c>
    </row>
    <row r="668" spans="1:3" x14ac:dyDescent="0.25">
      <c r="A668" s="11" t="s">
        <v>2</v>
      </c>
      <c r="B668" s="17">
        <v>1000000</v>
      </c>
    </row>
    <row r="669" spans="1:3" x14ac:dyDescent="0.25">
      <c r="A669" s="11" t="s">
        <v>3</v>
      </c>
      <c r="B669" s="17">
        <v>500000</v>
      </c>
    </row>
    <row r="670" spans="1:3" x14ac:dyDescent="0.25">
      <c r="A670" s="11" t="s">
        <v>4</v>
      </c>
      <c r="B670" s="17">
        <v>60000</v>
      </c>
    </row>
    <row r="671" spans="1:3" x14ac:dyDescent="0.25">
      <c r="A671" s="11" t="s">
        <v>5</v>
      </c>
      <c r="B671" s="17">
        <v>100000</v>
      </c>
    </row>
    <row r="672" spans="1:3" x14ac:dyDescent="0.25">
      <c r="A672" s="11" t="s">
        <v>6</v>
      </c>
      <c r="B672" s="17">
        <v>100000</v>
      </c>
    </row>
    <row r="673" spans="1:3" x14ac:dyDescent="0.25">
      <c r="A673" s="11" t="s">
        <v>7</v>
      </c>
      <c r="B673" s="17">
        <v>100000</v>
      </c>
    </row>
    <row r="674" spans="1:3" x14ac:dyDescent="0.25">
      <c r="A674" s="11" t="s">
        <v>318</v>
      </c>
      <c r="B674" s="17" t="s">
        <v>9</v>
      </c>
    </row>
    <row r="675" spans="1:3" ht="15" thickBot="1" x14ac:dyDescent="0.3">
      <c r="A675" s="12" t="s">
        <v>17</v>
      </c>
      <c r="B675" s="20" t="s">
        <v>9</v>
      </c>
    </row>
    <row r="676" spans="1:3" ht="5.0999999999999996" customHeight="1" thickBot="1" x14ac:dyDescent="0.3">
      <c r="A676" s="32"/>
      <c r="B676" s="33"/>
    </row>
    <row r="677" spans="1:3" x14ac:dyDescent="0.25">
      <c r="A677" s="10" t="s">
        <v>30</v>
      </c>
      <c r="B677" s="19" t="s">
        <v>10</v>
      </c>
    </row>
    <row r="678" spans="1:3" x14ac:dyDescent="0.25">
      <c r="A678" s="8" t="s">
        <v>27</v>
      </c>
      <c r="B678" s="21">
        <f>IFERROR(VLOOKUP(B662,'média franquias'!B:I,8,FALSE),"")</f>
        <v>7178.4</v>
      </c>
      <c r="C678" s="16" t="str">
        <f>IF(AND(ISNUMBER(B678),ISNUMBER(VLOOKUP(B662,'média franquias'!B:I,8,FALSE))),IF(B678&gt;VLOOKUP(B662,'média franquias'!B:I,8,FALSE),"❌ Valor acima do permitido","✅ Valor aprovado"),"")</f>
        <v>✅ Valor aprovado</v>
      </c>
    </row>
    <row r="679" spans="1:3" x14ac:dyDescent="0.2">
      <c r="A679" s="8" t="s">
        <v>11</v>
      </c>
      <c r="B679" s="21">
        <f>IFERROR(VLOOKUP(B662,'média franquias'!B:I,2,FALSE),"")</f>
        <v>132</v>
      </c>
      <c r="C679" s="15" t="str">
        <f>IF(AND(ISNUMBER(B679),ISNUMBER(VLOOKUP(B662,'média franquias'!B:I,2,FALSE))),IF(B679&gt;VLOOKUP(B662,'média franquias'!B:I,2,FALSE),"❌ Valor acima do permitido","✅ Valor aprovado"),"")</f>
        <v>✅ Valor aprovado</v>
      </c>
    </row>
    <row r="680" spans="1:3" x14ac:dyDescent="0.2">
      <c r="A680" s="8" t="s">
        <v>12</v>
      </c>
      <c r="B680" s="21">
        <f>IFERROR(VLOOKUP(B662,'média franquias'!B:I,3,FALSE),"")</f>
        <v>309.5</v>
      </c>
      <c r="C680" s="15" t="str">
        <f>IF(AND(ISNUMBER(B680),ISNUMBER(VLOOKUP(B662,'média franquias'!B:I,3,FALSE))),IF(B680&gt;VLOOKUP(B662,'média franquias'!B:I,3,FALSE),"❌ Valor acima do permitido","✅ Valor aprovado"),"")</f>
        <v>✅ Valor aprovado</v>
      </c>
    </row>
    <row r="681" spans="1:3" x14ac:dyDescent="0.2">
      <c r="A681" s="8" t="s">
        <v>13</v>
      </c>
      <c r="B681" s="21">
        <f>IFERROR(VLOOKUP(B662,'média franquias'!B:I,4,FALSE),"")</f>
        <v>265</v>
      </c>
      <c r="C681" s="15" t="str">
        <f>IF(AND(ISNUMBER(B681),ISNUMBER(VLOOKUP(B662,'média franquias'!B:I,4,FALSE))),IF(B681&gt;VLOOKUP(B662,'média franquias'!B:I,4,FALSE),"❌ Valor acima do permitido","✅ Valor aprovado"),"")</f>
        <v>✅ Valor aprovado</v>
      </c>
    </row>
    <row r="682" spans="1:3" x14ac:dyDescent="0.2">
      <c r="A682" s="8" t="s">
        <v>14</v>
      </c>
      <c r="B682" s="21">
        <f>IFERROR(VLOOKUP(B662,'média franquias'!B:I,5,FALSE),"")</f>
        <v>337.5</v>
      </c>
      <c r="C682" s="15" t="str">
        <f>IF(AND(ISNUMBER(B682),ISNUMBER(VLOOKUP(B662,'média franquias'!B:I,5,FALSE))),IF(B682&gt;VLOOKUP(B662,'média franquias'!B:I,5,FALSE),"❌ Valor acima do permitido","✅ Valor aprovado"),"")</f>
        <v>✅ Valor aprovado</v>
      </c>
    </row>
    <row r="683" spans="1:3" x14ac:dyDescent="0.2">
      <c r="A683" s="8" t="s">
        <v>15</v>
      </c>
      <c r="B683" s="21">
        <f>IFERROR(VLOOKUP(B662,'média franquias'!B:I,6,FALSE),"")</f>
        <v>354</v>
      </c>
      <c r="C683" s="15" t="str">
        <f>IF(AND(ISNUMBER(B683),ISNUMBER(VLOOKUP(B662,'média franquias'!B:I,6,FALSE))),IF(B683&gt;VLOOKUP(B662,'média franquias'!B:I,6,FALSE),"❌ Valor acima do permitido","✅ Valor aprovado"),"")</f>
        <v>✅ Valor aprovado</v>
      </c>
    </row>
    <row r="684" spans="1:3" ht="15" thickBot="1" x14ac:dyDescent="0.3">
      <c r="A684" s="9" t="s">
        <v>16</v>
      </c>
      <c r="B684" s="22">
        <f>IFERROR(VLOOKUP(B662,'média franquias'!B:I,7,FALSE),"")</f>
        <v>221</v>
      </c>
      <c r="C684" s="16" t="str">
        <f>IF(AND(ISNUMBER(B684),ISNUMBER(VLOOKUP(B662,'média franquias'!B:I,7,FALSE))),IF(B684&gt;VLOOKUP(B662,'média franquias'!B:I,7,FALSE),"❌ Valor acima do permitido","✅ Valor aprovado"),"")</f>
        <v>✅ Valor aprovado</v>
      </c>
    </row>
    <row r="685" spans="1:3" x14ac:dyDescent="0.25">
      <c r="A685" s="13"/>
      <c r="B685" s="23"/>
    </row>
    <row r="686" spans="1:3" ht="15" thickBot="1" x14ac:dyDescent="0.3">
      <c r="A686" s="34" t="s">
        <v>119</v>
      </c>
      <c r="B686" s="34"/>
    </row>
    <row r="687" spans="1:3" ht="15" thickBot="1" x14ac:dyDescent="0.3">
      <c r="A687" s="40" t="s">
        <v>18</v>
      </c>
      <c r="B687" s="41"/>
    </row>
    <row r="688" spans="1:3" ht="22.5" x14ac:dyDescent="0.25">
      <c r="A688" s="8" t="s">
        <v>19</v>
      </c>
      <c r="B688" s="24" t="s">
        <v>140</v>
      </c>
    </row>
    <row r="689" spans="1:2" x14ac:dyDescent="0.25">
      <c r="A689" s="8" t="s">
        <v>21</v>
      </c>
      <c r="B689" s="17" t="s">
        <v>294</v>
      </c>
    </row>
    <row r="690" spans="1:2" x14ac:dyDescent="0.25">
      <c r="A690" s="8" t="s">
        <v>22</v>
      </c>
      <c r="B690" s="17" t="s">
        <v>141</v>
      </c>
    </row>
    <row r="691" spans="1:2" ht="15" thickBot="1" x14ac:dyDescent="0.3">
      <c r="A691" s="9" t="s">
        <v>20</v>
      </c>
      <c r="B691" s="17" t="s">
        <v>69</v>
      </c>
    </row>
    <row r="692" spans="1:2" ht="5.0999999999999996" customHeight="1" thickBot="1" x14ac:dyDescent="0.3">
      <c r="A692" s="32"/>
      <c r="B692" s="33"/>
    </row>
    <row r="693" spans="1:2" x14ac:dyDescent="0.25">
      <c r="A693" s="10" t="s">
        <v>0</v>
      </c>
      <c r="B693" s="19" t="s">
        <v>1</v>
      </c>
    </row>
    <row r="694" spans="1:2" x14ac:dyDescent="0.25">
      <c r="A694" s="11" t="s">
        <v>28</v>
      </c>
      <c r="B694" s="17" t="s">
        <v>8</v>
      </c>
    </row>
    <row r="695" spans="1:2" x14ac:dyDescent="0.25">
      <c r="A695" s="11" t="s">
        <v>2</v>
      </c>
      <c r="B695" s="17">
        <v>1000000</v>
      </c>
    </row>
    <row r="696" spans="1:2" x14ac:dyDescent="0.25">
      <c r="A696" s="11" t="s">
        <v>3</v>
      </c>
      <c r="B696" s="17">
        <v>500000</v>
      </c>
    </row>
    <row r="697" spans="1:2" x14ac:dyDescent="0.25">
      <c r="A697" s="11" t="s">
        <v>4</v>
      </c>
      <c r="B697" s="17">
        <v>60000</v>
      </c>
    </row>
    <row r="698" spans="1:2" x14ac:dyDescent="0.25">
      <c r="A698" s="11" t="s">
        <v>5</v>
      </c>
      <c r="B698" s="17">
        <v>100000</v>
      </c>
    </row>
    <row r="699" spans="1:2" x14ac:dyDescent="0.25">
      <c r="A699" s="11" t="s">
        <v>6</v>
      </c>
      <c r="B699" s="17">
        <v>100000</v>
      </c>
    </row>
    <row r="700" spans="1:2" x14ac:dyDescent="0.25">
      <c r="A700" s="11" t="s">
        <v>7</v>
      </c>
      <c r="B700" s="17">
        <v>100000</v>
      </c>
    </row>
    <row r="701" spans="1:2" x14ac:dyDescent="0.25">
      <c r="A701" s="11" t="s">
        <v>318</v>
      </c>
      <c r="B701" s="17" t="s">
        <v>9</v>
      </c>
    </row>
    <row r="702" spans="1:2" ht="15" thickBot="1" x14ac:dyDescent="0.3">
      <c r="A702" s="12" t="s">
        <v>17</v>
      </c>
      <c r="B702" s="20" t="s">
        <v>9</v>
      </c>
    </row>
    <row r="703" spans="1:2" ht="5.0999999999999996" customHeight="1" thickBot="1" x14ac:dyDescent="0.3">
      <c r="A703" s="32"/>
      <c r="B703" s="33"/>
    </row>
    <row r="704" spans="1:2" x14ac:dyDescent="0.25">
      <c r="A704" s="10" t="s">
        <v>30</v>
      </c>
      <c r="B704" s="19" t="s">
        <v>10</v>
      </c>
    </row>
    <row r="705" spans="1:3" x14ac:dyDescent="0.25">
      <c r="A705" s="8" t="s">
        <v>27</v>
      </c>
      <c r="B705" s="21">
        <f>IFERROR(VLOOKUP(B689,'média franquias'!B:I,8,FALSE),"")</f>
        <v>4324</v>
      </c>
      <c r="C705" s="16" t="str">
        <f>IF(AND(ISNUMBER(B705),ISNUMBER(VLOOKUP(B689,'média franquias'!B:I,8,FALSE))),IF(B705&gt;VLOOKUP(B689,'média franquias'!B:I,8,FALSE),"❌ Valor acima do permitido","✅ Valor aprovado"),"")</f>
        <v>✅ Valor aprovado</v>
      </c>
    </row>
    <row r="706" spans="1:3" x14ac:dyDescent="0.2">
      <c r="A706" s="8" t="s">
        <v>11</v>
      </c>
      <c r="B706" s="21">
        <f>IFERROR(VLOOKUP(B689,'média franquias'!B:I,2,FALSE),"")</f>
        <v>144.5</v>
      </c>
      <c r="C706" s="15" t="str">
        <f>IF(AND(ISNUMBER(B706),ISNUMBER(VLOOKUP(B689,'média franquias'!B:I,2,FALSE))),IF(B706&gt;VLOOKUP(B689,'média franquias'!B:I,2,FALSE),"❌ Valor acima do permitido","✅ Valor aprovado"),"")</f>
        <v>✅ Valor aprovado</v>
      </c>
    </row>
    <row r="707" spans="1:3" x14ac:dyDescent="0.2">
      <c r="A707" s="8" t="s">
        <v>12</v>
      </c>
      <c r="B707" s="21">
        <f>IFERROR(VLOOKUP(B689,'média franquias'!B:I,3,FALSE),"")</f>
        <v>203.5</v>
      </c>
      <c r="C707" s="15" t="str">
        <f>IF(AND(ISNUMBER(B707),ISNUMBER(VLOOKUP(B689,'média franquias'!B:I,3,FALSE))),IF(B707&gt;VLOOKUP(B689,'média franquias'!B:I,3,FALSE),"❌ Valor acima do permitido","✅ Valor aprovado"),"")</f>
        <v>✅ Valor aprovado</v>
      </c>
    </row>
    <row r="708" spans="1:3" x14ac:dyDescent="0.2">
      <c r="A708" s="8" t="s">
        <v>13</v>
      </c>
      <c r="B708" s="21">
        <f>IFERROR(VLOOKUP(B689,'média franquias'!B:I,4,FALSE),"")</f>
        <v>410</v>
      </c>
      <c r="C708" s="15" t="str">
        <f>IF(AND(ISNUMBER(B708),ISNUMBER(VLOOKUP(B689,'média franquias'!B:I,4,FALSE))),IF(B708&gt;VLOOKUP(B689,'média franquias'!B:I,4,FALSE),"❌ Valor acima do permitido","✅ Valor aprovado"),"")</f>
        <v>✅ Valor aprovado</v>
      </c>
    </row>
    <row r="709" spans="1:3" x14ac:dyDescent="0.2">
      <c r="A709" s="8" t="s">
        <v>14</v>
      </c>
      <c r="B709" s="21">
        <f>IFERROR(VLOOKUP(B689,'média franquias'!B:I,5,FALSE),"")</f>
        <v>195.5</v>
      </c>
      <c r="C709" s="15" t="str">
        <f>IF(AND(ISNUMBER(B709),ISNUMBER(VLOOKUP(B689,'média franquias'!B:I,5,FALSE))),IF(B709&gt;VLOOKUP(B689,'média franquias'!B:I,5,FALSE),"❌ Valor acima do permitido","✅ Valor aprovado"),"")</f>
        <v>✅ Valor aprovado</v>
      </c>
    </row>
    <row r="710" spans="1:3" x14ac:dyDescent="0.2">
      <c r="A710" s="8" t="s">
        <v>15</v>
      </c>
      <c r="B710" s="21">
        <f>IFERROR(VLOOKUP(B689,'média franquias'!B:I,6,FALSE),"")</f>
        <v>325</v>
      </c>
      <c r="C710" s="15" t="str">
        <f>IF(AND(ISNUMBER(B710),ISNUMBER(VLOOKUP(B689,'média franquias'!B:I,6,FALSE))),IF(B710&gt;VLOOKUP(B689,'média franquias'!B:I,6,FALSE),"❌ Valor acima do permitido","✅ Valor aprovado"),"")</f>
        <v>✅ Valor aprovado</v>
      </c>
    </row>
    <row r="711" spans="1:3" ht="15" thickBot="1" x14ac:dyDescent="0.3">
      <c r="A711" s="9" t="s">
        <v>16</v>
      </c>
      <c r="B711" s="22">
        <f>IFERROR(VLOOKUP(B689,'média franquias'!B:I,7,FALSE),"")</f>
        <v>331</v>
      </c>
      <c r="C711" s="16" t="str">
        <f>IF(AND(ISNUMBER(B711),ISNUMBER(VLOOKUP(B689,'média franquias'!B:I,7,FALSE))),IF(B711&gt;VLOOKUP(B689,'média franquias'!B:I,7,FALSE),"❌ Valor acima do permitido","✅ Valor aprovado"),"")</f>
        <v>✅ Valor aprovado</v>
      </c>
    </row>
    <row r="712" spans="1:3" x14ac:dyDescent="0.25">
      <c r="A712" s="13"/>
      <c r="B712" s="23"/>
    </row>
    <row r="713" spans="1:3" ht="15" thickBot="1" x14ac:dyDescent="0.3">
      <c r="A713" s="34" t="s">
        <v>120</v>
      </c>
      <c r="B713" s="34"/>
    </row>
    <row r="714" spans="1:3" ht="15" thickBot="1" x14ac:dyDescent="0.3">
      <c r="A714" s="35" t="s">
        <v>18</v>
      </c>
      <c r="B714" s="36"/>
    </row>
    <row r="715" spans="1:3" ht="22.5" x14ac:dyDescent="0.25">
      <c r="A715" s="8" t="s">
        <v>19</v>
      </c>
      <c r="B715" s="24" t="s">
        <v>142</v>
      </c>
    </row>
    <row r="716" spans="1:3" x14ac:dyDescent="0.25">
      <c r="A716" s="8" t="s">
        <v>21</v>
      </c>
      <c r="B716" s="17" t="s">
        <v>143</v>
      </c>
    </row>
    <row r="717" spans="1:3" x14ac:dyDescent="0.25">
      <c r="A717" s="8" t="s">
        <v>22</v>
      </c>
      <c r="B717" s="17" t="s">
        <v>144</v>
      </c>
    </row>
    <row r="718" spans="1:3" ht="15" thickBot="1" x14ac:dyDescent="0.3">
      <c r="A718" s="9" t="s">
        <v>20</v>
      </c>
      <c r="B718" s="17" t="s">
        <v>24</v>
      </c>
    </row>
    <row r="719" spans="1:3" ht="5.0999999999999996" customHeight="1" thickBot="1" x14ac:dyDescent="0.3">
      <c r="A719" s="32"/>
      <c r="B719" s="33"/>
    </row>
    <row r="720" spans="1:3" x14ac:dyDescent="0.25">
      <c r="A720" s="10" t="s">
        <v>0</v>
      </c>
      <c r="B720" s="19" t="s">
        <v>1</v>
      </c>
    </row>
    <row r="721" spans="1:3" x14ac:dyDescent="0.25">
      <c r="A721" s="11" t="s">
        <v>28</v>
      </c>
      <c r="B721" s="17" t="s">
        <v>8</v>
      </c>
    </row>
    <row r="722" spans="1:3" x14ac:dyDescent="0.25">
      <c r="A722" s="11" t="s">
        <v>2</v>
      </c>
      <c r="B722" s="17">
        <v>1000000</v>
      </c>
    </row>
    <row r="723" spans="1:3" x14ac:dyDescent="0.25">
      <c r="A723" s="11" t="s">
        <v>3</v>
      </c>
      <c r="B723" s="17">
        <v>500000</v>
      </c>
    </row>
    <row r="724" spans="1:3" x14ac:dyDescent="0.25">
      <c r="A724" s="11" t="s">
        <v>4</v>
      </c>
      <c r="B724" s="17">
        <v>60000</v>
      </c>
    </row>
    <row r="725" spans="1:3" x14ac:dyDescent="0.25">
      <c r="A725" s="11" t="s">
        <v>5</v>
      </c>
      <c r="B725" s="17">
        <v>100000</v>
      </c>
    </row>
    <row r="726" spans="1:3" x14ac:dyDescent="0.25">
      <c r="A726" s="11" t="s">
        <v>6</v>
      </c>
      <c r="B726" s="17">
        <v>100000</v>
      </c>
    </row>
    <row r="727" spans="1:3" x14ac:dyDescent="0.25">
      <c r="A727" s="11" t="s">
        <v>7</v>
      </c>
      <c r="B727" s="17">
        <v>100000</v>
      </c>
    </row>
    <row r="728" spans="1:3" x14ac:dyDescent="0.25">
      <c r="A728" s="11" t="s">
        <v>318</v>
      </c>
      <c r="B728" s="17" t="s">
        <v>9</v>
      </c>
    </row>
    <row r="729" spans="1:3" ht="15" thickBot="1" x14ac:dyDescent="0.3">
      <c r="A729" s="12" t="s">
        <v>17</v>
      </c>
      <c r="B729" s="20" t="s">
        <v>9</v>
      </c>
    </row>
    <row r="730" spans="1:3" ht="5.0999999999999996" customHeight="1" thickBot="1" x14ac:dyDescent="0.3">
      <c r="A730" s="32"/>
      <c r="B730" s="33"/>
    </row>
    <row r="731" spans="1:3" x14ac:dyDescent="0.25">
      <c r="A731" s="10" t="s">
        <v>30</v>
      </c>
      <c r="B731" s="19" t="s">
        <v>10</v>
      </c>
    </row>
    <row r="732" spans="1:3" x14ac:dyDescent="0.25">
      <c r="A732" s="8" t="s">
        <v>27</v>
      </c>
      <c r="B732" s="21">
        <f>IFERROR(VLOOKUP(B716,'média franquias'!B:I,8,FALSE),"")</f>
        <v>7813</v>
      </c>
      <c r="C732" s="16" t="str">
        <f>IF(AND(ISNUMBER(B732),ISNUMBER(VLOOKUP(B716,'média franquias'!B:I,8,FALSE))),IF(B732&gt;VLOOKUP(B716,'média franquias'!B:I,8,FALSE),"❌ Valor acima do permitido","✅ Valor aprovado"),"")</f>
        <v>✅ Valor aprovado</v>
      </c>
    </row>
    <row r="733" spans="1:3" x14ac:dyDescent="0.2">
      <c r="A733" s="8" t="s">
        <v>11</v>
      </c>
      <c r="B733" s="21">
        <f>IFERROR(VLOOKUP(B716,'média franquias'!B:I,2,FALSE),"")</f>
        <v>147</v>
      </c>
      <c r="C733" s="15" t="str">
        <f>IF(AND(ISNUMBER(B733),ISNUMBER(VLOOKUP(B716,'média franquias'!B:I,2,FALSE))),IF(B733&gt;VLOOKUP(B716,'média franquias'!B:I,2,FALSE),"❌ Valor acima do permitido","✅ Valor aprovado"),"")</f>
        <v>✅ Valor aprovado</v>
      </c>
    </row>
    <row r="734" spans="1:3" x14ac:dyDescent="0.2">
      <c r="A734" s="8" t="s">
        <v>12</v>
      </c>
      <c r="B734" s="21">
        <f>IFERROR(VLOOKUP(B716,'média franquias'!B:I,3,FALSE),"")</f>
        <v>294.5</v>
      </c>
      <c r="C734" s="15" t="str">
        <f>IF(AND(ISNUMBER(B734),ISNUMBER(VLOOKUP(B716,'média franquias'!B:I,3,FALSE))),IF(B734&gt;VLOOKUP(B716,'média franquias'!B:I,3,FALSE),"❌ Valor acima do permitido","✅ Valor aprovado"),"")</f>
        <v>✅ Valor aprovado</v>
      </c>
    </row>
    <row r="735" spans="1:3" x14ac:dyDescent="0.2">
      <c r="A735" s="8" t="s">
        <v>13</v>
      </c>
      <c r="B735" s="21">
        <f>IFERROR(VLOOKUP(B716,'média franquias'!B:I,4,FALSE),"")</f>
        <v>394</v>
      </c>
      <c r="C735" s="15" t="str">
        <f>IF(AND(ISNUMBER(B735),ISNUMBER(VLOOKUP(B716,'média franquias'!B:I,4,FALSE))),IF(B735&gt;VLOOKUP(B716,'média franquias'!B:I,4,FALSE),"❌ Valor acima do permitido","✅ Valor aprovado"),"")</f>
        <v>✅ Valor aprovado</v>
      </c>
    </row>
    <row r="736" spans="1:3" x14ac:dyDescent="0.2">
      <c r="A736" s="8" t="s">
        <v>14</v>
      </c>
      <c r="B736" s="21">
        <f>IFERROR(VLOOKUP(B716,'média franquias'!B:I,5,FALSE),"")</f>
        <v>300</v>
      </c>
      <c r="C736" s="15" t="str">
        <f>IF(AND(ISNUMBER(B736),ISNUMBER(VLOOKUP(B716,'média franquias'!B:I,5,FALSE))),IF(B736&gt;VLOOKUP(B716,'média franquias'!B:I,5,FALSE),"❌ Valor acima do permitido","✅ Valor aprovado"),"")</f>
        <v>✅ Valor aprovado</v>
      </c>
    </row>
    <row r="737" spans="1:3" x14ac:dyDescent="0.2">
      <c r="A737" s="8" t="s">
        <v>15</v>
      </c>
      <c r="B737" s="21">
        <f>IFERROR(VLOOKUP(B716,'média franquias'!B:I,6,FALSE),"")</f>
        <v>344.5</v>
      </c>
      <c r="C737" s="15" t="str">
        <f>IF(AND(ISNUMBER(B737),ISNUMBER(VLOOKUP(B716,'média franquias'!B:I,6,FALSE))),IF(B737&gt;VLOOKUP(B716,'média franquias'!B:I,6,FALSE),"❌ Valor acima do permitido","✅ Valor aprovado"),"")</f>
        <v>✅ Valor aprovado</v>
      </c>
    </row>
    <row r="738" spans="1:3" ht="15" thickBot="1" x14ac:dyDescent="0.3">
      <c r="A738" s="9" t="s">
        <v>16</v>
      </c>
      <c r="B738" s="22">
        <f>IFERROR(VLOOKUP(B716,'média franquias'!B:I,7,FALSE),"")</f>
        <v>337.5</v>
      </c>
      <c r="C738" s="16" t="str">
        <f>IF(AND(ISNUMBER(B738),ISNUMBER(VLOOKUP(B716,'média franquias'!B:I,7,FALSE))),IF(B738&gt;VLOOKUP(B716,'média franquias'!B:I,7,FALSE),"❌ Valor acima do permitido","✅ Valor aprovado"),"")</f>
        <v>✅ Valor aprovado</v>
      </c>
    </row>
    <row r="739" spans="1:3" x14ac:dyDescent="0.25">
      <c r="A739" s="13"/>
      <c r="B739" s="23"/>
    </row>
    <row r="740" spans="1:3" ht="15" thickBot="1" x14ac:dyDescent="0.3">
      <c r="A740" s="34" t="s">
        <v>121</v>
      </c>
      <c r="B740" s="34"/>
    </row>
    <row r="741" spans="1:3" ht="15" thickBot="1" x14ac:dyDescent="0.3">
      <c r="A741" s="35" t="s">
        <v>18</v>
      </c>
      <c r="B741" s="36"/>
    </row>
    <row r="742" spans="1:3" x14ac:dyDescent="0.25">
      <c r="A742" s="8" t="s">
        <v>19</v>
      </c>
      <c r="B742" s="24" t="s">
        <v>145</v>
      </c>
    </row>
    <row r="743" spans="1:3" x14ac:dyDescent="0.25">
      <c r="A743" s="8" t="s">
        <v>21</v>
      </c>
      <c r="B743" s="17" t="s">
        <v>146</v>
      </c>
    </row>
    <row r="744" spans="1:3" x14ac:dyDescent="0.25">
      <c r="A744" s="8" t="s">
        <v>22</v>
      </c>
      <c r="B744" s="17" t="s">
        <v>147</v>
      </c>
    </row>
    <row r="745" spans="1:3" ht="15" thickBot="1" x14ac:dyDescent="0.3">
      <c r="A745" s="9" t="s">
        <v>20</v>
      </c>
      <c r="B745" s="17" t="s">
        <v>24</v>
      </c>
    </row>
    <row r="746" spans="1:3" ht="5.0999999999999996" customHeight="1" thickBot="1" x14ac:dyDescent="0.3">
      <c r="A746" s="32"/>
      <c r="B746" s="33"/>
    </row>
    <row r="747" spans="1:3" x14ac:dyDescent="0.25">
      <c r="A747" s="10" t="s">
        <v>0</v>
      </c>
      <c r="B747" s="19" t="s">
        <v>1</v>
      </c>
    </row>
    <row r="748" spans="1:3" x14ac:dyDescent="0.25">
      <c r="A748" s="11" t="s">
        <v>28</v>
      </c>
      <c r="B748" s="17" t="s">
        <v>8</v>
      </c>
    </row>
    <row r="749" spans="1:3" x14ac:dyDescent="0.25">
      <c r="A749" s="11" t="s">
        <v>2</v>
      </c>
      <c r="B749" s="17">
        <v>1000000</v>
      </c>
    </row>
    <row r="750" spans="1:3" x14ac:dyDescent="0.25">
      <c r="A750" s="11" t="s">
        <v>3</v>
      </c>
      <c r="B750" s="17">
        <v>500000</v>
      </c>
    </row>
    <row r="751" spans="1:3" x14ac:dyDescent="0.25">
      <c r="A751" s="11" t="s">
        <v>4</v>
      </c>
      <c r="B751" s="17">
        <v>60000</v>
      </c>
    </row>
    <row r="752" spans="1:3" x14ac:dyDescent="0.25">
      <c r="A752" s="11" t="s">
        <v>5</v>
      </c>
      <c r="B752" s="17">
        <v>100000</v>
      </c>
    </row>
    <row r="753" spans="1:3" x14ac:dyDescent="0.25">
      <c r="A753" s="11" t="s">
        <v>6</v>
      </c>
      <c r="B753" s="17">
        <v>100000</v>
      </c>
    </row>
    <row r="754" spans="1:3" x14ac:dyDescent="0.25">
      <c r="A754" s="11" t="s">
        <v>7</v>
      </c>
      <c r="B754" s="17">
        <v>100000</v>
      </c>
    </row>
    <row r="755" spans="1:3" x14ac:dyDescent="0.25">
      <c r="A755" s="11" t="s">
        <v>318</v>
      </c>
      <c r="B755" s="17" t="s">
        <v>9</v>
      </c>
    </row>
    <row r="756" spans="1:3" ht="15" thickBot="1" x14ac:dyDescent="0.3">
      <c r="A756" s="12" t="s">
        <v>17</v>
      </c>
      <c r="B756" s="20" t="s">
        <v>9</v>
      </c>
    </row>
    <row r="757" spans="1:3" ht="5.0999999999999996" customHeight="1" thickBot="1" x14ac:dyDescent="0.3">
      <c r="A757" s="32"/>
      <c r="B757" s="33"/>
    </row>
    <row r="758" spans="1:3" x14ac:dyDescent="0.25">
      <c r="A758" s="10" t="s">
        <v>30</v>
      </c>
      <c r="B758" s="19" t="s">
        <v>10</v>
      </c>
    </row>
    <row r="759" spans="1:3" x14ac:dyDescent="0.25">
      <c r="A759" s="8" t="s">
        <v>27</v>
      </c>
      <c r="B759" s="21">
        <f>IFERROR(VLOOKUP(B743,'média franquias'!B:I,8,FALSE),"")</f>
        <v>2776.8</v>
      </c>
      <c r="C759" s="16" t="str">
        <f>IF(AND(ISNUMBER(B759),ISNUMBER(VLOOKUP(B743,'média franquias'!B:I,8,FALSE))),IF(B759&gt;VLOOKUP(B743,'média franquias'!B:I,8,FALSE),"❌ Valor acima do permitido","✅ Valor aprovado"),"")</f>
        <v>✅ Valor aprovado</v>
      </c>
    </row>
    <row r="760" spans="1:3" x14ac:dyDescent="0.2">
      <c r="A760" s="8" t="s">
        <v>11</v>
      </c>
      <c r="B760" s="21">
        <f>IFERROR(VLOOKUP(B743,'média franquias'!B:I,2,FALSE),"")</f>
        <v>142</v>
      </c>
      <c r="C760" s="15" t="str">
        <f>IF(AND(ISNUMBER(B760),ISNUMBER(VLOOKUP(B743,'média franquias'!B:I,2,FALSE))),IF(B760&gt;VLOOKUP(B743,'média franquias'!B:I,2,FALSE),"❌ Valor acima do permitido","✅ Valor aprovado"),"")</f>
        <v>✅ Valor aprovado</v>
      </c>
    </row>
    <row r="761" spans="1:3" x14ac:dyDescent="0.2">
      <c r="A761" s="8" t="s">
        <v>12</v>
      </c>
      <c r="B761" s="21">
        <f>IFERROR(VLOOKUP(B743,'média franquias'!B:I,3,FALSE),"")</f>
        <v>263</v>
      </c>
      <c r="C761" s="15" t="str">
        <f>IF(AND(ISNUMBER(B761),ISNUMBER(VLOOKUP(B743,'média franquias'!B:I,3,FALSE))),IF(B761&gt;VLOOKUP(B743,'média franquias'!B:I,3,FALSE),"❌ Valor acima do permitido","✅ Valor aprovado"),"")</f>
        <v>✅ Valor aprovado</v>
      </c>
    </row>
    <row r="762" spans="1:3" x14ac:dyDescent="0.2">
      <c r="A762" s="8" t="s">
        <v>13</v>
      </c>
      <c r="B762" s="21">
        <f>IFERROR(VLOOKUP(B743,'média franquias'!B:I,4,FALSE),"")</f>
        <v>515</v>
      </c>
      <c r="C762" s="15" t="str">
        <f>IF(AND(ISNUMBER(B762),ISNUMBER(VLOOKUP(B743,'média franquias'!B:I,4,FALSE))),IF(B762&gt;VLOOKUP(B743,'média franquias'!B:I,4,FALSE),"❌ Valor acima do permitido","✅ Valor aprovado"),"")</f>
        <v>✅ Valor aprovado</v>
      </c>
    </row>
    <row r="763" spans="1:3" x14ac:dyDescent="0.2">
      <c r="A763" s="8" t="s">
        <v>14</v>
      </c>
      <c r="B763" s="21">
        <f>IFERROR(VLOOKUP(B743,'média franquias'!B:I,5,FALSE),"")</f>
        <v>211</v>
      </c>
      <c r="C763" s="15" t="str">
        <f>IF(AND(ISNUMBER(B763),ISNUMBER(VLOOKUP(B743,'média franquias'!B:I,5,FALSE))),IF(B763&gt;VLOOKUP(B743,'média franquias'!B:I,5,FALSE),"❌ Valor acima do permitido","✅ Valor aprovado"),"")</f>
        <v>✅ Valor aprovado</v>
      </c>
    </row>
    <row r="764" spans="1:3" x14ac:dyDescent="0.2">
      <c r="A764" s="8" t="s">
        <v>15</v>
      </c>
      <c r="B764" s="21">
        <f>IFERROR(VLOOKUP(B743,'média franquias'!B:I,6,FALSE),"")</f>
        <v>336.5</v>
      </c>
      <c r="C764" s="15" t="str">
        <f>IF(AND(ISNUMBER(B764),ISNUMBER(VLOOKUP(B743,'média franquias'!B:I,6,FALSE))),IF(B764&gt;VLOOKUP(B743,'média franquias'!B:I,6,FALSE),"❌ Valor acima do permitido","✅ Valor aprovado"),"")</f>
        <v>✅ Valor aprovado</v>
      </c>
    </row>
    <row r="765" spans="1:3" ht="15" thickBot="1" x14ac:dyDescent="0.3">
      <c r="A765" s="9" t="s">
        <v>16</v>
      </c>
      <c r="B765" s="22">
        <f>IFERROR(VLOOKUP(B743,'média franquias'!B:I,7,FALSE),"")</f>
        <v>360.5</v>
      </c>
      <c r="C765" s="16" t="str">
        <f>IF(AND(ISNUMBER(B765),ISNUMBER(VLOOKUP(B743,'média franquias'!B:I,7,FALSE))),IF(B765&gt;VLOOKUP(B743,'média franquias'!B:I,7,FALSE),"❌ Valor acima do permitido","✅ Valor aprovado"),"")</f>
        <v>✅ Valor aprovado</v>
      </c>
    </row>
    <row r="766" spans="1:3" x14ac:dyDescent="0.25">
      <c r="A766" s="13"/>
      <c r="B766" s="23"/>
    </row>
    <row r="767" spans="1:3" ht="15" thickBot="1" x14ac:dyDescent="0.3">
      <c r="A767" s="34" t="s">
        <v>122</v>
      </c>
      <c r="B767" s="34"/>
    </row>
    <row r="768" spans="1:3" ht="15" thickBot="1" x14ac:dyDescent="0.3">
      <c r="A768" s="35" t="s">
        <v>18</v>
      </c>
      <c r="B768" s="36"/>
    </row>
    <row r="769" spans="1:2" ht="22.5" x14ac:dyDescent="0.25">
      <c r="A769" s="8" t="s">
        <v>19</v>
      </c>
      <c r="B769" s="24" t="s">
        <v>148</v>
      </c>
    </row>
    <row r="770" spans="1:2" x14ac:dyDescent="0.25">
      <c r="A770" s="8" t="s">
        <v>21</v>
      </c>
      <c r="B770" s="17" t="s">
        <v>149</v>
      </c>
    </row>
    <row r="771" spans="1:2" x14ac:dyDescent="0.25">
      <c r="A771" s="8" t="s">
        <v>22</v>
      </c>
      <c r="B771" s="17" t="s">
        <v>150</v>
      </c>
    </row>
    <row r="772" spans="1:2" ht="15" thickBot="1" x14ac:dyDescent="0.3">
      <c r="A772" s="9" t="s">
        <v>20</v>
      </c>
      <c r="B772" s="17" t="s">
        <v>24</v>
      </c>
    </row>
    <row r="773" spans="1:2" ht="5.0999999999999996" customHeight="1" thickBot="1" x14ac:dyDescent="0.3">
      <c r="A773" s="32"/>
      <c r="B773" s="33"/>
    </row>
    <row r="774" spans="1:2" x14ac:dyDescent="0.25">
      <c r="A774" s="10" t="s">
        <v>0</v>
      </c>
      <c r="B774" s="19" t="s">
        <v>1</v>
      </c>
    </row>
    <row r="775" spans="1:2" x14ac:dyDescent="0.25">
      <c r="A775" s="11" t="s">
        <v>28</v>
      </c>
      <c r="B775" s="17">
        <v>130000</v>
      </c>
    </row>
    <row r="776" spans="1:2" x14ac:dyDescent="0.25">
      <c r="A776" s="11" t="s">
        <v>2</v>
      </c>
      <c r="B776" s="17">
        <v>1000000</v>
      </c>
    </row>
    <row r="777" spans="1:2" x14ac:dyDescent="0.25">
      <c r="A777" s="11" t="s">
        <v>3</v>
      </c>
      <c r="B777" s="17">
        <v>500000</v>
      </c>
    </row>
    <row r="778" spans="1:2" x14ac:dyDescent="0.25">
      <c r="A778" s="11" t="s">
        <v>4</v>
      </c>
      <c r="B778" s="17">
        <v>60000</v>
      </c>
    </row>
    <row r="779" spans="1:2" x14ac:dyDescent="0.25">
      <c r="A779" s="11" t="s">
        <v>5</v>
      </c>
      <c r="B779" s="17">
        <v>100000</v>
      </c>
    </row>
    <row r="780" spans="1:2" x14ac:dyDescent="0.25">
      <c r="A780" s="11" t="s">
        <v>6</v>
      </c>
      <c r="B780" s="17">
        <v>100000</v>
      </c>
    </row>
    <row r="781" spans="1:2" x14ac:dyDescent="0.25">
      <c r="A781" s="11" t="s">
        <v>7</v>
      </c>
      <c r="B781" s="17">
        <v>100000</v>
      </c>
    </row>
    <row r="782" spans="1:2" x14ac:dyDescent="0.25">
      <c r="A782" s="11" t="s">
        <v>318</v>
      </c>
      <c r="B782" s="17" t="s">
        <v>9</v>
      </c>
    </row>
    <row r="783" spans="1:2" ht="15" thickBot="1" x14ac:dyDescent="0.3">
      <c r="A783" s="12" t="s">
        <v>17</v>
      </c>
      <c r="B783" s="20" t="s">
        <v>9</v>
      </c>
    </row>
    <row r="784" spans="1:2" ht="5.0999999999999996" customHeight="1" thickBot="1" x14ac:dyDescent="0.3">
      <c r="A784" s="32"/>
      <c r="B784" s="33"/>
    </row>
    <row r="785" spans="1:3" x14ac:dyDescent="0.25">
      <c r="A785" s="10" t="s">
        <v>30</v>
      </c>
      <c r="B785" s="19" t="s">
        <v>10</v>
      </c>
    </row>
    <row r="786" spans="1:3" x14ac:dyDescent="0.25">
      <c r="A786" s="8" t="s">
        <v>27</v>
      </c>
      <c r="B786" s="21">
        <f>IFERROR(VLOOKUP(B770,'média franquias'!B:I,8,FALSE),"")</f>
        <v>6872.4</v>
      </c>
      <c r="C786" s="16" t="str">
        <f>IF(AND(ISNUMBER(B786),ISNUMBER(VLOOKUP(B770,'média franquias'!B:I,8,FALSE))),IF(B786&gt;VLOOKUP(B770,'média franquias'!B:I,8,FALSE),"❌ Valor acima do permitido","✅ Valor aprovado"),"")</f>
        <v>✅ Valor aprovado</v>
      </c>
    </row>
    <row r="787" spans="1:3" x14ac:dyDescent="0.2">
      <c r="A787" s="8" t="s">
        <v>11</v>
      </c>
      <c r="B787" s="21">
        <f>IFERROR(VLOOKUP(B770,'média franquias'!B:I,2,FALSE),"")</f>
        <v>178.5</v>
      </c>
      <c r="C787" s="15" t="str">
        <f>IF(AND(ISNUMBER(B787),ISNUMBER(VLOOKUP(B770,'média franquias'!B:I,2,FALSE))),IF(B787&gt;VLOOKUP(B770,'média franquias'!B:I,2,FALSE),"❌ Valor acima do permitido","✅ Valor aprovado"),"")</f>
        <v>✅ Valor aprovado</v>
      </c>
    </row>
    <row r="788" spans="1:3" x14ac:dyDescent="0.2">
      <c r="A788" s="8" t="s">
        <v>12</v>
      </c>
      <c r="B788" s="21">
        <f>IFERROR(VLOOKUP(B770,'média franquias'!B:I,3,FALSE),"")</f>
        <v>401.5</v>
      </c>
      <c r="C788" s="15" t="str">
        <f>IF(AND(ISNUMBER(B788),ISNUMBER(VLOOKUP(B770,'média franquias'!B:I,3,FALSE))),IF(B788&gt;VLOOKUP(B770,'média franquias'!B:I,3,FALSE),"❌ Valor acima do permitido","✅ Valor aprovado"),"")</f>
        <v>✅ Valor aprovado</v>
      </c>
    </row>
    <row r="789" spans="1:3" x14ac:dyDescent="0.2">
      <c r="A789" s="8" t="s">
        <v>13</v>
      </c>
      <c r="B789" s="21">
        <f>IFERROR(VLOOKUP(B770,'média franquias'!B:I,4,FALSE),"")</f>
        <v>581.5</v>
      </c>
      <c r="C789" s="15" t="str">
        <f>IF(AND(ISNUMBER(B789),ISNUMBER(VLOOKUP(B770,'média franquias'!B:I,4,FALSE))),IF(B789&gt;VLOOKUP(B770,'média franquias'!B:I,4,FALSE),"❌ Valor acima do permitido","✅ Valor aprovado"),"")</f>
        <v>✅ Valor aprovado</v>
      </c>
    </row>
    <row r="790" spans="1:3" x14ac:dyDescent="0.2">
      <c r="A790" s="8" t="s">
        <v>14</v>
      </c>
      <c r="B790" s="21">
        <f>IFERROR(VLOOKUP(B770,'média franquias'!B:I,5,FALSE),"")</f>
        <v>448</v>
      </c>
      <c r="C790" s="15" t="str">
        <f>IF(AND(ISNUMBER(B790),ISNUMBER(VLOOKUP(B770,'média franquias'!B:I,5,FALSE))),IF(B790&gt;VLOOKUP(B770,'média franquias'!B:I,5,FALSE),"❌ Valor acima do permitido","✅ Valor aprovado"),"")</f>
        <v>✅ Valor aprovado</v>
      </c>
    </row>
    <row r="791" spans="1:3" x14ac:dyDescent="0.2">
      <c r="A791" s="8" t="s">
        <v>15</v>
      </c>
      <c r="B791" s="21">
        <f>IFERROR(VLOOKUP(B770,'média franquias'!B:I,6,FALSE),"")</f>
        <v>400.5</v>
      </c>
      <c r="C791" s="15" t="str">
        <f>IF(AND(ISNUMBER(B791),ISNUMBER(VLOOKUP(B770,'média franquias'!B:I,6,FALSE))),IF(B791&gt;VLOOKUP(B770,'média franquias'!B:I,6,FALSE),"❌ Valor acima do permitido","✅ Valor aprovado"),"")</f>
        <v>✅ Valor aprovado</v>
      </c>
    </row>
    <row r="792" spans="1:3" ht="15" thickBot="1" x14ac:dyDescent="0.3">
      <c r="A792" s="9" t="s">
        <v>16</v>
      </c>
      <c r="B792" s="22">
        <f>IFERROR(VLOOKUP(B770,'média franquias'!B:I,7,FALSE),"")</f>
        <v>334</v>
      </c>
      <c r="C792" s="16" t="str">
        <f>IF(AND(ISNUMBER(B792),ISNUMBER(VLOOKUP(B770,'média franquias'!B:I,7,FALSE))),IF(B792&gt;VLOOKUP(B770,'média franquias'!B:I,7,FALSE),"❌ Valor acima do permitido","✅ Valor aprovado"),"")</f>
        <v>✅ Valor aprovado</v>
      </c>
    </row>
    <row r="793" spans="1:3" x14ac:dyDescent="0.25">
      <c r="A793" s="13"/>
      <c r="B793" s="23"/>
    </row>
    <row r="794" spans="1:3" ht="15" thickBot="1" x14ac:dyDescent="0.3">
      <c r="A794" s="34" t="s">
        <v>151</v>
      </c>
      <c r="B794" s="34"/>
    </row>
    <row r="795" spans="1:3" ht="15" thickBot="1" x14ac:dyDescent="0.3">
      <c r="A795" s="35" t="s">
        <v>18</v>
      </c>
      <c r="B795" s="36"/>
    </row>
    <row r="796" spans="1:3" ht="22.5" x14ac:dyDescent="0.25">
      <c r="A796" s="8" t="s">
        <v>19</v>
      </c>
      <c r="B796" s="24" t="s">
        <v>148</v>
      </c>
    </row>
    <row r="797" spans="1:3" x14ac:dyDescent="0.25">
      <c r="A797" s="8" t="s">
        <v>21</v>
      </c>
      <c r="B797" s="17" t="s">
        <v>153</v>
      </c>
    </row>
    <row r="798" spans="1:3" x14ac:dyDescent="0.25">
      <c r="A798" s="8" t="s">
        <v>22</v>
      </c>
      <c r="B798" s="17" t="s">
        <v>154</v>
      </c>
    </row>
    <row r="799" spans="1:3" ht="15" thickBot="1" x14ac:dyDescent="0.3">
      <c r="A799" s="9" t="s">
        <v>20</v>
      </c>
      <c r="B799" s="17" t="s">
        <v>24</v>
      </c>
    </row>
    <row r="800" spans="1:3" ht="5.0999999999999996" customHeight="1" thickBot="1" x14ac:dyDescent="0.3">
      <c r="A800" s="32"/>
      <c r="B800" s="33"/>
    </row>
    <row r="801" spans="1:3" x14ac:dyDescent="0.25">
      <c r="A801" s="10" t="s">
        <v>0</v>
      </c>
      <c r="B801" s="19" t="s">
        <v>1</v>
      </c>
    </row>
    <row r="802" spans="1:3" x14ac:dyDescent="0.25">
      <c r="A802" s="11" t="s">
        <v>28</v>
      </c>
      <c r="B802" s="17">
        <v>130000</v>
      </c>
    </row>
    <row r="803" spans="1:3" x14ac:dyDescent="0.25">
      <c r="A803" s="11" t="s">
        <v>2</v>
      </c>
      <c r="B803" s="17">
        <v>1000000</v>
      </c>
    </row>
    <row r="804" spans="1:3" x14ac:dyDescent="0.25">
      <c r="A804" s="11" t="s">
        <v>3</v>
      </c>
      <c r="B804" s="17">
        <v>500000</v>
      </c>
    </row>
    <row r="805" spans="1:3" x14ac:dyDescent="0.25">
      <c r="A805" s="11" t="s">
        <v>4</v>
      </c>
      <c r="B805" s="17">
        <v>60000</v>
      </c>
    </row>
    <row r="806" spans="1:3" x14ac:dyDescent="0.25">
      <c r="A806" s="11" t="s">
        <v>5</v>
      </c>
      <c r="B806" s="17">
        <v>100000</v>
      </c>
    </row>
    <row r="807" spans="1:3" x14ac:dyDescent="0.25">
      <c r="A807" s="11" t="s">
        <v>6</v>
      </c>
      <c r="B807" s="17">
        <v>100000</v>
      </c>
    </row>
    <row r="808" spans="1:3" x14ac:dyDescent="0.25">
      <c r="A808" s="11" t="s">
        <v>7</v>
      </c>
      <c r="B808" s="17">
        <v>100000</v>
      </c>
    </row>
    <row r="809" spans="1:3" x14ac:dyDescent="0.25">
      <c r="A809" s="11" t="s">
        <v>318</v>
      </c>
      <c r="B809" s="17" t="s">
        <v>9</v>
      </c>
    </row>
    <row r="810" spans="1:3" ht="15" thickBot="1" x14ac:dyDescent="0.3">
      <c r="A810" s="12" t="s">
        <v>17</v>
      </c>
      <c r="B810" s="20" t="s">
        <v>9</v>
      </c>
    </row>
    <row r="811" spans="1:3" ht="5.0999999999999996" customHeight="1" thickBot="1" x14ac:dyDescent="0.3">
      <c r="A811" s="32"/>
      <c r="B811" s="33"/>
    </row>
    <row r="812" spans="1:3" x14ac:dyDescent="0.25">
      <c r="A812" s="10" t="s">
        <v>30</v>
      </c>
      <c r="B812" s="19" t="s">
        <v>10</v>
      </c>
    </row>
    <row r="813" spans="1:3" x14ac:dyDescent="0.25">
      <c r="A813" s="8" t="s">
        <v>27</v>
      </c>
      <c r="B813" s="21">
        <f>IFERROR(VLOOKUP(B797,'média franquias'!B:I,8,FALSE),"")</f>
        <v>6872.4</v>
      </c>
      <c r="C813" s="16" t="str">
        <f>IF(AND(ISNUMBER(B813),ISNUMBER(VLOOKUP(B797,'média franquias'!B:I,8,FALSE))),IF(B813&gt;VLOOKUP(B797,'média franquias'!B:I,8,FALSE),"❌ Valor acima do permitido","✅ Valor aprovado"),"")</f>
        <v>✅ Valor aprovado</v>
      </c>
    </row>
    <row r="814" spans="1:3" x14ac:dyDescent="0.2">
      <c r="A814" s="8" t="s">
        <v>11</v>
      </c>
      <c r="B814" s="21">
        <f>IFERROR(VLOOKUP(B797,'média franquias'!B:I,2,FALSE),"")</f>
        <v>178.5</v>
      </c>
      <c r="C814" s="15" t="str">
        <f>IF(AND(ISNUMBER(B814),ISNUMBER(VLOOKUP(B797,'média franquias'!B:I,2,FALSE))),IF(B814&gt;VLOOKUP(B797,'média franquias'!B:I,2,FALSE),"❌ Valor acima do permitido","✅ Valor aprovado"),"")</f>
        <v>✅ Valor aprovado</v>
      </c>
    </row>
    <row r="815" spans="1:3" x14ac:dyDescent="0.2">
      <c r="A815" s="8" t="s">
        <v>12</v>
      </c>
      <c r="B815" s="21">
        <f>IFERROR(VLOOKUP(B797,'média franquias'!B:I,3,FALSE),"")</f>
        <v>401.5</v>
      </c>
      <c r="C815" s="15" t="str">
        <f>IF(AND(ISNUMBER(B815),ISNUMBER(VLOOKUP(B797,'média franquias'!B:I,3,FALSE))),IF(B815&gt;VLOOKUP(B797,'média franquias'!B:I,3,FALSE),"❌ Valor acima do permitido","✅ Valor aprovado"),"")</f>
        <v>✅ Valor aprovado</v>
      </c>
    </row>
    <row r="816" spans="1:3" x14ac:dyDescent="0.2">
      <c r="A816" s="8" t="s">
        <v>13</v>
      </c>
      <c r="B816" s="21">
        <f>IFERROR(VLOOKUP(B797,'média franquias'!B:I,4,FALSE),"")</f>
        <v>581.5</v>
      </c>
      <c r="C816" s="15" t="str">
        <f>IF(AND(ISNUMBER(B816),ISNUMBER(VLOOKUP(B797,'média franquias'!B:I,4,FALSE))),IF(B816&gt;VLOOKUP(B797,'média franquias'!B:I,4,FALSE),"❌ Valor acima do permitido","✅ Valor aprovado"),"")</f>
        <v>✅ Valor aprovado</v>
      </c>
    </row>
    <row r="817" spans="1:3" x14ac:dyDescent="0.2">
      <c r="A817" s="8" t="s">
        <v>14</v>
      </c>
      <c r="B817" s="21">
        <f>IFERROR(VLOOKUP(B797,'média franquias'!B:I,5,FALSE),"")</f>
        <v>448</v>
      </c>
      <c r="C817" s="15" t="str">
        <f>IF(AND(ISNUMBER(B817),ISNUMBER(VLOOKUP(B797,'média franquias'!B:I,5,FALSE))),IF(B817&gt;VLOOKUP(B797,'média franquias'!B:I,5,FALSE),"❌ Valor acima do permitido","✅ Valor aprovado"),"")</f>
        <v>✅ Valor aprovado</v>
      </c>
    </row>
    <row r="818" spans="1:3" x14ac:dyDescent="0.2">
      <c r="A818" s="8" t="s">
        <v>15</v>
      </c>
      <c r="B818" s="21">
        <f>IFERROR(VLOOKUP(B797,'média franquias'!B:I,6,FALSE),"")</f>
        <v>400.5</v>
      </c>
      <c r="C818" s="15" t="str">
        <f>IF(AND(ISNUMBER(B818),ISNUMBER(VLOOKUP(B797,'média franquias'!B:I,6,FALSE))),IF(B818&gt;VLOOKUP(B797,'média franquias'!B:I,6,FALSE),"❌ Valor acima do permitido","✅ Valor aprovado"),"")</f>
        <v>✅ Valor aprovado</v>
      </c>
    </row>
    <row r="819" spans="1:3" ht="15" thickBot="1" x14ac:dyDescent="0.3">
      <c r="A819" s="9" t="s">
        <v>16</v>
      </c>
      <c r="B819" s="22">
        <f>IFERROR(VLOOKUP(B797,'média franquias'!B:I,7,FALSE),"")</f>
        <v>334</v>
      </c>
      <c r="C819" s="16" t="str">
        <f>IF(AND(ISNUMBER(B819),ISNUMBER(VLOOKUP(B797,'média franquias'!B:I,7,FALSE))),IF(B819&gt;VLOOKUP(B797,'média franquias'!B:I,7,FALSE),"❌ Valor acima do permitido","✅ Valor aprovado"),"")</f>
        <v>✅ Valor aprovado</v>
      </c>
    </row>
    <row r="820" spans="1:3" x14ac:dyDescent="0.25">
      <c r="A820" s="13"/>
      <c r="B820" s="23"/>
    </row>
    <row r="821" spans="1:3" ht="15" thickBot="1" x14ac:dyDescent="0.3">
      <c r="A821" s="34" t="s">
        <v>152</v>
      </c>
      <c r="B821" s="34"/>
    </row>
    <row r="822" spans="1:3" ht="15" thickBot="1" x14ac:dyDescent="0.3">
      <c r="A822" s="35" t="s">
        <v>18</v>
      </c>
      <c r="B822" s="36"/>
    </row>
    <row r="823" spans="1:3" ht="22.5" x14ac:dyDescent="0.25">
      <c r="A823" s="8" t="s">
        <v>19</v>
      </c>
      <c r="B823" s="24" t="s">
        <v>155</v>
      </c>
    </row>
    <row r="824" spans="1:3" x14ac:dyDescent="0.25">
      <c r="A824" s="8" t="s">
        <v>21</v>
      </c>
      <c r="B824" s="17" t="s">
        <v>156</v>
      </c>
    </row>
    <row r="825" spans="1:3" x14ac:dyDescent="0.25">
      <c r="A825" s="8" t="s">
        <v>22</v>
      </c>
      <c r="B825" s="17" t="s">
        <v>157</v>
      </c>
    </row>
    <row r="826" spans="1:3" ht="15" thickBot="1" x14ac:dyDescent="0.3">
      <c r="A826" s="9" t="s">
        <v>20</v>
      </c>
      <c r="B826" s="17" t="s">
        <v>158</v>
      </c>
    </row>
    <row r="827" spans="1:3" ht="5.0999999999999996" customHeight="1" thickBot="1" x14ac:dyDescent="0.3">
      <c r="A827" s="32"/>
      <c r="B827" s="33"/>
    </row>
    <row r="828" spans="1:3" x14ac:dyDescent="0.25">
      <c r="A828" s="10" t="s">
        <v>0</v>
      </c>
      <c r="B828" s="19" t="s">
        <v>1</v>
      </c>
    </row>
    <row r="829" spans="1:3" x14ac:dyDescent="0.25">
      <c r="A829" s="11" t="s">
        <v>28</v>
      </c>
      <c r="B829" s="17" t="s">
        <v>8</v>
      </c>
    </row>
    <row r="830" spans="1:3" x14ac:dyDescent="0.25">
      <c r="A830" s="11" t="s">
        <v>2</v>
      </c>
      <c r="B830" s="17">
        <v>1000000</v>
      </c>
    </row>
    <row r="831" spans="1:3" x14ac:dyDescent="0.25">
      <c r="A831" s="11" t="s">
        <v>3</v>
      </c>
      <c r="B831" s="17">
        <v>500000</v>
      </c>
    </row>
    <row r="832" spans="1:3" x14ac:dyDescent="0.25">
      <c r="A832" s="11" t="s">
        <v>4</v>
      </c>
      <c r="B832" s="17">
        <v>60000</v>
      </c>
    </row>
    <row r="833" spans="1:3" x14ac:dyDescent="0.25">
      <c r="A833" s="11" t="s">
        <v>318</v>
      </c>
      <c r="B833" s="17" t="s">
        <v>9</v>
      </c>
    </row>
    <row r="834" spans="1:3" ht="15" thickBot="1" x14ac:dyDescent="0.3">
      <c r="A834" s="12" t="s">
        <v>17</v>
      </c>
      <c r="B834" s="20" t="s">
        <v>9</v>
      </c>
    </row>
    <row r="835" spans="1:3" ht="5.0999999999999996" customHeight="1" thickBot="1" x14ac:dyDescent="0.3">
      <c r="A835" s="32"/>
      <c r="B835" s="33"/>
    </row>
    <row r="836" spans="1:3" x14ac:dyDescent="0.25">
      <c r="A836" s="10" t="s">
        <v>30</v>
      </c>
      <c r="B836" s="19" t="s">
        <v>10</v>
      </c>
    </row>
    <row r="837" spans="1:3" x14ac:dyDescent="0.25">
      <c r="A837" s="8" t="s">
        <v>27</v>
      </c>
      <c r="B837" s="21">
        <f>IFERROR(VLOOKUP(B824,'média franquias'!B:I,8,FALSE),"")</f>
        <v>7694</v>
      </c>
      <c r="C837" s="16" t="str">
        <f>IF(AND(ISNUMBER(B837),ISNUMBER(VLOOKUP(B824,'média franquias'!B:I,8,FALSE))),IF(B837&gt;VLOOKUP(B824,'média franquias'!B:I,8,FALSE),"❌ Valor acima do permitido","✅ Valor aprovado"),"")</f>
        <v>✅ Valor aprovado</v>
      </c>
    </row>
    <row r="838" spans="1:3" x14ac:dyDescent="0.2">
      <c r="A838" s="8" t="s">
        <v>11</v>
      </c>
      <c r="B838" s="21">
        <f>IFERROR(VLOOKUP(B824,'média franquias'!B:I,2,FALSE),"")</f>
        <v>178.5</v>
      </c>
      <c r="C838" s="15" t="str">
        <f>IF(AND(ISNUMBER(B838),ISNUMBER(VLOOKUP(B824,'média franquias'!B:I,2,FALSE))),IF(B838&gt;VLOOKUP(B824,'média franquias'!B:I,2,FALSE),"❌ Valor acima do permitido","✅ Valor aprovado"),"")</f>
        <v>✅ Valor aprovado</v>
      </c>
    </row>
    <row r="839" spans="1:3" x14ac:dyDescent="0.2">
      <c r="A839" s="8" t="s">
        <v>12</v>
      </c>
      <c r="B839" s="21">
        <f>IFERROR(VLOOKUP(B824,'média franquias'!B:I,3,FALSE),"")</f>
        <v>389.5</v>
      </c>
      <c r="C839" s="15" t="str">
        <f>IF(AND(ISNUMBER(B839),ISNUMBER(VLOOKUP(B824,'média franquias'!B:I,3,FALSE))),IF(B839&gt;VLOOKUP(B824,'média franquias'!B:I,3,FALSE),"❌ Valor acima do permitido","✅ Valor aprovado"),"")</f>
        <v>✅ Valor aprovado</v>
      </c>
    </row>
    <row r="840" spans="1:3" x14ac:dyDescent="0.2">
      <c r="A840" s="8" t="s">
        <v>13</v>
      </c>
      <c r="B840" s="21">
        <f>IFERROR(VLOOKUP(B824,'média franquias'!B:I,4,FALSE),"")</f>
        <v>581.5</v>
      </c>
      <c r="C840" s="15" t="str">
        <f>IF(AND(ISNUMBER(B840),ISNUMBER(VLOOKUP(B824,'média franquias'!B:I,4,FALSE))),IF(B840&gt;VLOOKUP(B824,'média franquias'!B:I,4,FALSE),"❌ Valor acima do permitido","✅ Valor aprovado"),"")</f>
        <v>✅ Valor aprovado</v>
      </c>
    </row>
    <row r="841" spans="1:3" x14ac:dyDescent="0.2">
      <c r="A841" s="8" t="s">
        <v>14</v>
      </c>
      <c r="B841" s="21">
        <f>IFERROR(VLOOKUP(B824,'média franquias'!B:I,5,FALSE),"")</f>
        <v>467</v>
      </c>
      <c r="C841" s="15" t="str">
        <f>IF(AND(ISNUMBER(B841),ISNUMBER(VLOOKUP(B824,'média franquias'!B:I,5,FALSE))),IF(B841&gt;VLOOKUP(B824,'média franquias'!B:I,5,FALSE),"❌ Valor acima do permitido","✅ Valor aprovado"),"")</f>
        <v>✅ Valor aprovado</v>
      </c>
    </row>
    <row r="842" spans="1:3" x14ac:dyDescent="0.2">
      <c r="A842" s="8" t="s">
        <v>15</v>
      </c>
      <c r="B842" s="21">
        <f>IFERROR(VLOOKUP(B824,'média franquias'!B:I,6,FALSE),"")</f>
        <v>418.5</v>
      </c>
      <c r="C842" s="15" t="str">
        <f>IF(AND(ISNUMBER(B842),ISNUMBER(VLOOKUP(B824,'média franquias'!B:I,6,FALSE))),IF(B842&gt;VLOOKUP(B824,'média franquias'!B:I,6,FALSE),"❌ Valor acima do permitido","✅ Valor aprovado"),"")</f>
        <v>✅ Valor aprovado</v>
      </c>
    </row>
    <row r="843" spans="1:3" ht="15" thickBot="1" x14ac:dyDescent="0.3">
      <c r="A843" s="9" t="s">
        <v>16</v>
      </c>
      <c r="B843" s="22">
        <f>IFERROR(VLOOKUP(B824,'média franquias'!B:I,7,FALSE),"")</f>
        <v>334</v>
      </c>
      <c r="C843" s="16" t="str">
        <f>IF(AND(ISNUMBER(B843),ISNUMBER(VLOOKUP(B824,'média franquias'!B:I,7,FALSE))),IF(B843&gt;VLOOKUP(B824,'média franquias'!B:I,7,FALSE),"❌ Valor acima do permitido","✅ Valor aprovado"),"")</f>
        <v>✅ Valor aprovado</v>
      </c>
    </row>
    <row r="844" spans="1:3" x14ac:dyDescent="0.25">
      <c r="A844" s="13"/>
      <c r="B844" s="23"/>
    </row>
    <row r="845" spans="1:3" ht="15" thickBot="1" x14ac:dyDescent="0.3">
      <c r="A845" s="34" t="s">
        <v>159</v>
      </c>
      <c r="B845" s="34"/>
    </row>
    <row r="846" spans="1:3" ht="15" thickBot="1" x14ac:dyDescent="0.3">
      <c r="A846" s="35" t="s">
        <v>18</v>
      </c>
      <c r="B846" s="36"/>
    </row>
    <row r="847" spans="1:3" ht="22.5" x14ac:dyDescent="0.25">
      <c r="A847" s="8" t="s">
        <v>19</v>
      </c>
      <c r="B847" s="24" t="s">
        <v>161</v>
      </c>
    </row>
    <row r="848" spans="1:3" x14ac:dyDescent="0.25">
      <c r="A848" s="8" t="s">
        <v>21</v>
      </c>
      <c r="B848" s="17" t="s">
        <v>162</v>
      </c>
    </row>
    <row r="849" spans="1:3" x14ac:dyDescent="0.25">
      <c r="A849" s="8" t="s">
        <v>22</v>
      </c>
      <c r="B849" s="17" t="s">
        <v>163</v>
      </c>
    </row>
    <row r="850" spans="1:3" ht="15" thickBot="1" x14ac:dyDescent="0.3">
      <c r="A850" s="9" t="s">
        <v>20</v>
      </c>
      <c r="B850" s="17" t="s">
        <v>164</v>
      </c>
    </row>
    <row r="851" spans="1:3" ht="5.0999999999999996" customHeight="1" thickBot="1" x14ac:dyDescent="0.3">
      <c r="A851" s="32"/>
      <c r="B851" s="33"/>
    </row>
    <row r="852" spans="1:3" x14ac:dyDescent="0.25">
      <c r="A852" s="10" t="s">
        <v>0</v>
      </c>
      <c r="B852" s="19" t="s">
        <v>1</v>
      </c>
    </row>
    <row r="853" spans="1:3" x14ac:dyDescent="0.25">
      <c r="A853" s="11" t="s">
        <v>28</v>
      </c>
      <c r="B853" s="17" t="s">
        <v>8</v>
      </c>
    </row>
    <row r="854" spans="1:3" x14ac:dyDescent="0.25">
      <c r="A854" s="11" t="s">
        <v>2</v>
      </c>
      <c r="B854" s="17">
        <v>1000000</v>
      </c>
    </row>
    <row r="855" spans="1:3" x14ac:dyDescent="0.25">
      <c r="A855" s="11" t="s">
        <v>3</v>
      </c>
      <c r="B855" s="17">
        <v>500000</v>
      </c>
    </row>
    <row r="856" spans="1:3" x14ac:dyDescent="0.25">
      <c r="A856" s="11" t="s">
        <v>4</v>
      </c>
      <c r="B856" s="17">
        <v>60000</v>
      </c>
    </row>
    <row r="857" spans="1:3" x14ac:dyDescent="0.25">
      <c r="A857" s="11" t="s">
        <v>5</v>
      </c>
      <c r="B857" s="17">
        <v>100000</v>
      </c>
    </row>
    <row r="858" spans="1:3" x14ac:dyDescent="0.25">
      <c r="A858" s="11" t="s">
        <v>6</v>
      </c>
      <c r="B858" s="17">
        <v>100000</v>
      </c>
    </row>
    <row r="859" spans="1:3" x14ac:dyDescent="0.25">
      <c r="A859" s="11" t="s">
        <v>7</v>
      </c>
      <c r="B859" s="17">
        <v>100000</v>
      </c>
    </row>
    <row r="860" spans="1:3" x14ac:dyDescent="0.25">
      <c r="A860" s="11" t="s">
        <v>318</v>
      </c>
      <c r="B860" s="17" t="s">
        <v>9</v>
      </c>
    </row>
    <row r="861" spans="1:3" ht="15" thickBot="1" x14ac:dyDescent="0.3">
      <c r="A861" s="12" t="s">
        <v>17</v>
      </c>
      <c r="B861" s="20" t="s">
        <v>9</v>
      </c>
    </row>
    <row r="862" spans="1:3" ht="5.0999999999999996" customHeight="1" thickBot="1" x14ac:dyDescent="0.3">
      <c r="A862" s="32"/>
      <c r="B862" s="33"/>
    </row>
    <row r="863" spans="1:3" x14ac:dyDescent="0.25">
      <c r="A863" s="10" t="s">
        <v>30</v>
      </c>
      <c r="B863" s="19" t="s">
        <v>10</v>
      </c>
    </row>
    <row r="864" spans="1:3" x14ac:dyDescent="0.25">
      <c r="A864" s="8" t="s">
        <v>27</v>
      </c>
      <c r="B864" s="21">
        <f>IFERROR(VLOOKUP(B848,'média franquias'!B:I,8,FALSE),"")</f>
        <v>9145.2000000000007</v>
      </c>
      <c r="C864" s="16" t="str">
        <f>IF(AND(ISNUMBER(B864),ISNUMBER(VLOOKUP(B848,'média franquias'!B:I,8,FALSE))),IF(B864&gt;VLOOKUP(B848,'média franquias'!B:I,8,FALSE),"❌ Valor acima do permitido","✅ Valor aprovado"),"")</f>
        <v>✅ Valor aprovado</v>
      </c>
    </row>
    <row r="865" spans="1:3" x14ac:dyDescent="0.2">
      <c r="A865" s="8" t="s">
        <v>11</v>
      </c>
      <c r="B865" s="21">
        <f>IFERROR(VLOOKUP(B848,'média franquias'!B:I,2,FALSE),"")</f>
        <v>174</v>
      </c>
      <c r="C865" s="15" t="str">
        <f>IF(AND(ISNUMBER(B865),ISNUMBER(VLOOKUP(B848,'média franquias'!B:I,2,FALSE))),IF(B865&gt;VLOOKUP(B848,'média franquias'!B:I,2,FALSE),"❌ Valor acima do permitido","✅ Valor aprovado"),"")</f>
        <v>✅ Valor aprovado</v>
      </c>
    </row>
    <row r="866" spans="1:3" x14ac:dyDescent="0.2">
      <c r="A866" s="8" t="s">
        <v>12</v>
      </c>
      <c r="B866" s="21">
        <f>IFERROR(VLOOKUP(B848,'média franquias'!B:I,3,FALSE),"")</f>
        <v>414.5</v>
      </c>
      <c r="C866" s="15" t="str">
        <f>IF(AND(ISNUMBER(B866),ISNUMBER(VLOOKUP(B848,'média franquias'!B:I,3,FALSE))),IF(B866&gt;VLOOKUP(B848,'média franquias'!B:I,3,FALSE),"❌ Valor acima do permitido","✅ Valor aprovado"),"")</f>
        <v>✅ Valor aprovado</v>
      </c>
    </row>
    <row r="867" spans="1:3" x14ac:dyDescent="0.2">
      <c r="A867" s="8" t="s">
        <v>13</v>
      </c>
      <c r="B867" s="21">
        <f>IFERROR(VLOOKUP(B848,'média franquias'!B:I,4,FALSE),"")</f>
        <v>413</v>
      </c>
      <c r="C867" s="15" t="str">
        <f>IF(AND(ISNUMBER(B867),ISNUMBER(VLOOKUP(B848,'média franquias'!B:I,4,FALSE))),IF(B867&gt;VLOOKUP(B848,'média franquias'!B:I,4,FALSE),"❌ Valor acima do permitido","✅ Valor aprovado"),"")</f>
        <v>✅ Valor aprovado</v>
      </c>
    </row>
    <row r="868" spans="1:3" x14ac:dyDescent="0.2">
      <c r="A868" s="8" t="s">
        <v>14</v>
      </c>
      <c r="B868" s="21">
        <f>IFERROR(VLOOKUP(B848,'média franquias'!B:I,5,FALSE),"")</f>
        <v>436</v>
      </c>
      <c r="C868" s="15" t="str">
        <f>IF(AND(ISNUMBER(B868),ISNUMBER(VLOOKUP(B848,'média franquias'!B:I,5,FALSE))),IF(B868&gt;VLOOKUP(B848,'média franquias'!B:I,5,FALSE),"❌ Valor acima do permitido","✅ Valor aprovado"),"")</f>
        <v>✅ Valor aprovado</v>
      </c>
    </row>
    <row r="869" spans="1:3" x14ac:dyDescent="0.2">
      <c r="A869" s="8" t="s">
        <v>15</v>
      </c>
      <c r="B869" s="21">
        <f>IFERROR(VLOOKUP(B848,'média franquias'!B:I,6,FALSE),"")</f>
        <v>428.5</v>
      </c>
      <c r="C869" s="15" t="str">
        <f>IF(AND(ISNUMBER(B869),ISNUMBER(VLOOKUP(B848,'média franquias'!B:I,6,FALSE))),IF(B869&gt;VLOOKUP(B848,'média franquias'!B:I,6,FALSE),"❌ Valor acima do permitido","✅ Valor aprovado"),"")</f>
        <v>✅ Valor aprovado</v>
      </c>
    </row>
    <row r="870" spans="1:3" ht="15" thickBot="1" x14ac:dyDescent="0.3">
      <c r="A870" s="9" t="s">
        <v>16</v>
      </c>
      <c r="B870" s="22">
        <f>IFERROR(VLOOKUP(B848,'média franquias'!B:I,7,FALSE),"")</f>
        <v>329.5</v>
      </c>
      <c r="C870" s="16" t="str">
        <f>IF(AND(ISNUMBER(B870),ISNUMBER(VLOOKUP(B848,'média franquias'!B:I,7,FALSE))),IF(B870&gt;VLOOKUP(B848,'média franquias'!B:I,7,FALSE),"❌ Valor acima do permitido","✅ Valor aprovado"),"")</f>
        <v>✅ Valor aprovado</v>
      </c>
    </row>
    <row r="871" spans="1:3" x14ac:dyDescent="0.25">
      <c r="A871" s="13"/>
      <c r="B871" s="23"/>
    </row>
    <row r="872" spans="1:3" ht="15" thickBot="1" x14ac:dyDescent="0.3">
      <c r="A872" s="34" t="s">
        <v>160</v>
      </c>
      <c r="B872" s="34"/>
    </row>
    <row r="873" spans="1:3" ht="15" thickBot="1" x14ac:dyDescent="0.3">
      <c r="A873" s="35" t="s">
        <v>18</v>
      </c>
      <c r="B873" s="36"/>
    </row>
    <row r="874" spans="1:3" x14ac:dyDescent="0.25">
      <c r="A874" s="8" t="s">
        <v>19</v>
      </c>
      <c r="B874" s="24" t="s">
        <v>165</v>
      </c>
    </row>
    <row r="875" spans="1:3" x14ac:dyDescent="0.25">
      <c r="A875" s="8" t="s">
        <v>21</v>
      </c>
      <c r="B875" s="17" t="s">
        <v>166</v>
      </c>
    </row>
    <row r="876" spans="1:3" x14ac:dyDescent="0.25">
      <c r="A876" s="8" t="s">
        <v>22</v>
      </c>
      <c r="B876" s="17" t="s">
        <v>167</v>
      </c>
    </row>
    <row r="877" spans="1:3" ht="15" thickBot="1" x14ac:dyDescent="0.3">
      <c r="A877" s="9" t="s">
        <v>20</v>
      </c>
      <c r="B877" s="17" t="s">
        <v>168</v>
      </c>
    </row>
    <row r="878" spans="1:3" ht="5.0999999999999996" customHeight="1" thickBot="1" x14ac:dyDescent="0.3">
      <c r="A878" s="32"/>
      <c r="B878" s="33"/>
    </row>
    <row r="879" spans="1:3" x14ac:dyDescent="0.25">
      <c r="A879" s="10" t="s">
        <v>0</v>
      </c>
      <c r="B879" s="19" t="s">
        <v>1</v>
      </c>
    </row>
    <row r="880" spans="1:3" x14ac:dyDescent="0.25">
      <c r="A880" s="11" t="s">
        <v>28</v>
      </c>
      <c r="B880" s="17" t="s">
        <v>8</v>
      </c>
    </row>
    <row r="881" spans="1:3" x14ac:dyDescent="0.25">
      <c r="A881" s="11" t="s">
        <v>2</v>
      </c>
      <c r="B881" s="17">
        <v>1000000</v>
      </c>
    </row>
    <row r="882" spans="1:3" x14ac:dyDescent="0.25">
      <c r="A882" s="11" t="s">
        <v>3</v>
      </c>
      <c r="B882" s="17">
        <v>500000</v>
      </c>
    </row>
    <row r="883" spans="1:3" x14ac:dyDescent="0.25">
      <c r="A883" s="11" t="s">
        <v>4</v>
      </c>
      <c r="B883" s="17">
        <v>60000</v>
      </c>
    </row>
    <row r="884" spans="1:3" x14ac:dyDescent="0.25">
      <c r="A884" s="11" t="s">
        <v>5</v>
      </c>
      <c r="B884" s="17">
        <v>100000</v>
      </c>
    </row>
    <row r="885" spans="1:3" x14ac:dyDescent="0.25">
      <c r="A885" s="11" t="s">
        <v>6</v>
      </c>
      <c r="B885" s="17">
        <v>100000</v>
      </c>
    </row>
    <row r="886" spans="1:3" x14ac:dyDescent="0.25">
      <c r="A886" s="11" t="s">
        <v>7</v>
      </c>
      <c r="B886" s="17">
        <v>100000</v>
      </c>
    </row>
    <row r="887" spans="1:3" x14ac:dyDescent="0.25">
      <c r="A887" s="11" t="s">
        <v>318</v>
      </c>
      <c r="B887" s="17" t="s">
        <v>9</v>
      </c>
    </row>
    <row r="888" spans="1:3" ht="15" thickBot="1" x14ac:dyDescent="0.3">
      <c r="A888" s="12" t="s">
        <v>17</v>
      </c>
      <c r="B888" s="20" t="s">
        <v>9</v>
      </c>
    </row>
    <row r="889" spans="1:3" ht="5.0999999999999996" customHeight="1" thickBot="1" x14ac:dyDescent="0.3">
      <c r="A889" s="32"/>
      <c r="B889" s="33"/>
    </row>
    <row r="890" spans="1:3" x14ac:dyDescent="0.25">
      <c r="A890" s="10" t="s">
        <v>30</v>
      </c>
      <c r="B890" s="19" t="s">
        <v>10</v>
      </c>
    </row>
    <row r="891" spans="1:3" x14ac:dyDescent="0.25">
      <c r="A891" s="8" t="s">
        <v>27</v>
      </c>
      <c r="B891" s="21">
        <f>IFERROR(VLOOKUP(B875,'média franquias'!B:I,8,FALSE),"")</f>
        <v>12899</v>
      </c>
      <c r="C891" s="16" t="str">
        <f>IF(AND(ISNUMBER(B891),ISNUMBER(VLOOKUP(B875,'média franquias'!B:I,8,FALSE))),IF(B891&gt;VLOOKUP(B875,'média franquias'!B:I,8,FALSE),"❌ Valor acima do permitido","✅ Valor aprovado"),"")</f>
        <v>✅ Valor aprovado</v>
      </c>
    </row>
    <row r="892" spans="1:3" x14ac:dyDescent="0.2">
      <c r="A892" s="8" t="s">
        <v>11</v>
      </c>
      <c r="B892" s="21">
        <f>IFERROR(VLOOKUP(B875,'média franquias'!B:I,2,FALSE),"")</f>
        <v>166.5</v>
      </c>
      <c r="C892" s="15" t="str">
        <f>IF(AND(ISNUMBER(B892),ISNUMBER(VLOOKUP(B875,'média franquias'!B:I,2,FALSE))),IF(B892&gt;VLOOKUP(B875,'média franquias'!B:I,2,FALSE),"❌ Valor acima do permitido","✅ Valor aprovado"),"")</f>
        <v>✅ Valor aprovado</v>
      </c>
    </row>
    <row r="893" spans="1:3" x14ac:dyDescent="0.2">
      <c r="A893" s="8" t="s">
        <v>12</v>
      </c>
      <c r="B893" s="21">
        <f>IFERROR(VLOOKUP(B875,'média franquias'!B:I,3,FALSE),"")</f>
        <v>360</v>
      </c>
      <c r="C893" s="15" t="str">
        <f>IF(AND(ISNUMBER(B893),ISNUMBER(VLOOKUP(B875,'média franquias'!B:I,3,FALSE))),IF(B893&gt;VLOOKUP(B875,'média franquias'!B:I,3,FALSE),"❌ Valor acima do permitido","✅ Valor aprovado"),"")</f>
        <v>✅ Valor aprovado</v>
      </c>
    </row>
    <row r="894" spans="1:3" x14ac:dyDescent="0.2">
      <c r="A894" s="8" t="s">
        <v>13</v>
      </c>
      <c r="B894" s="21">
        <f>IFERROR(VLOOKUP(B875,'média franquias'!B:I,4,FALSE),"")</f>
        <v>382</v>
      </c>
      <c r="C894" s="15" t="str">
        <f>IF(AND(ISNUMBER(B894),ISNUMBER(VLOOKUP(B875,'média franquias'!B:I,4,FALSE))),IF(B894&gt;VLOOKUP(B875,'média franquias'!B:I,4,FALSE),"❌ Valor acima do permitido","✅ Valor aprovado"),"")</f>
        <v>✅ Valor aprovado</v>
      </c>
    </row>
    <row r="895" spans="1:3" x14ac:dyDescent="0.2">
      <c r="A895" s="8" t="s">
        <v>14</v>
      </c>
      <c r="B895" s="21">
        <f>IFERROR(VLOOKUP(B875,'média franquias'!B:I,5,FALSE),"")</f>
        <v>285.5</v>
      </c>
      <c r="C895" s="15" t="str">
        <f>IF(AND(ISNUMBER(B895),ISNUMBER(VLOOKUP(B875,'média franquias'!B:I,5,FALSE))),IF(B895&gt;VLOOKUP(B875,'média franquias'!B:I,5,FALSE),"❌ Valor acima do permitido","✅ Valor aprovado"),"")</f>
        <v>✅ Valor aprovado</v>
      </c>
    </row>
    <row r="896" spans="1:3" x14ac:dyDescent="0.2">
      <c r="A896" s="8" t="s">
        <v>15</v>
      </c>
      <c r="B896" s="21">
        <f>IFERROR(VLOOKUP(B875,'média franquias'!B:I,6,FALSE),"")</f>
        <v>412</v>
      </c>
      <c r="C896" s="15" t="str">
        <f>IF(AND(ISNUMBER(B896),ISNUMBER(VLOOKUP(B875,'média franquias'!B:I,6,FALSE))),IF(B896&gt;VLOOKUP(B875,'média franquias'!B:I,6,FALSE),"❌ Valor acima do permitido","✅ Valor aprovado"),"")</f>
        <v>✅ Valor aprovado</v>
      </c>
    </row>
    <row r="897" spans="1:3" ht="15" thickBot="1" x14ac:dyDescent="0.3">
      <c r="A897" s="9" t="s">
        <v>16</v>
      </c>
      <c r="B897" s="22">
        <f>IFERROR(VLOOKUP(B875,'média franquias'!B:I,7,FALSE),"")</f>
        <v>249.5</v>
      </c>
      <c r="C897" s="16" t="str">
        <f>IF(AND(ISNUMBER(B897),ISNUMBER(VLOOKUP(B875,'média franquias'!B:I,7,FALSE))),IF(B897&gt;VLOOKUP(B875,'média franquias'!B:I,7,FALSE),"❌ Valor acima do permitido","✅ Valor aprovado"),"")</f>
        <v>✅ Valor aprovado</v>
      </c>
    </row>
    <row r="898" spans="1:3" x14ac:dyDescent="0.25">
      <c r="A898" s="13"/>
      <c r="B898" s="23"/>
    </row>
    <row r="899" spans="1:3" ht="15" thickBot="1" x14ac:dyDescent="0.3">
      <c r="A899" s="34" t="s">
        <v>169</v>
      </c>
      <c r="B899" s="34"/>
    </row>
    <row r="900" spans="1:3" ht="15" thickBot="1" x14ac:dyDescent="0.3">
      <c r="A900" s="35" t="s">
        <v>18</v>
      </c>
      <c r="B900" s="36"/>
    </row>
    <row r="901" spans="1:3" ht="22.5" x14ac:dyDescent="0.25">
      <c r="A901" s="8" t="s">
        <v>19</v>
      </c>
      <c r="B901" s="28" t="s">
        <v>171</v>
      </c>
    </row>
    <row r="902" spans="1:3" x14ac:dyDescent="0.25">
      <c r="A902" s="8" t="s">
        <v>21</v>
      </c>
      <c r="B902" s="29" t="s">
        <v>172</v>
      </c>
    </row>
    <row r="903" spans="1:3" x14ac:dyDescent="0.25">
      <c r="A903" s="8" t="s">
        <v>22</v>
      </c>
      <c r="B903" s="29" t="s">
        <v>173</v>
      </c>
    </row>
    <row r="904" spans="1:3" ht="15" thickBot="1" x14ac:dyDescent="0.3">
      <c r="A904" s="9" t="s">
        <v>20</v>
      </c>
      <c r="B904" s="29" t="s">
        <v>61</v>
      </c>
    </row>
    <row r="905" spans="1:3" ht="5.0999999999999996" customHeight="1" thickBot="1" x14ac:dyDescent="0.3">
      <c r="A905" s="32"/>
      <c r="B905" s="33"/>
    </row>
    <row r="906" spans="1:3" x14ac:dyDescent="0.25">
      <c r="A906" s="10" t="s">
        <v>0</v>
      </c>
      <c r="B906" s="19" t="s">
        <v>1</v>
      </c>
    </row>
    <row r="907" spans="1:3" x14ac:dyDescent="0.25">
      <c r="A907" s="11" t="s">
        <v>28</v>
      </c>
      <c r="B907" s="17" t="s">
        <v>8</v>
      </c>
    </row>
    <row r="908" spans="1:3" x14ac:dyDescent="0.25">
      <c r="A908" s="11" t="s">
        <v>2</v>
      </c>
      <c r="B908" s="17">
        <v>1000000</v>
      </c>
    </row>
    <row r="909" spans="1:3" x14ac:dyDescent="0.25">
      <c r="A909" s="11" t="s">
        <v>3</v>
      </c>
      <c r="B909" s="17">
        <v>500000</v>
      </c>
    </row>
    <row r="910" spans="1:3" x14ac:dyDescent="0.25">
      <c r="A910" s="11" t="s">
        <v>4</v>
      </c>
      <c r="B910" s="17">
        <v>60000</v>
      </c>
    </row>
    <row r="911" spans="1:3" x14ac:dyDescent="0.25">
      <c r="A911" s="11" t="s">
        <v>5</v>
      </c>
      <c r="B911" s="17">
        <v>100000</v>
      </c>
    </row>
    <row r="912" spans="1:3" x14ac:dyDescent="0.25">
      <c r="A912" s="11" t="s">
        <v>6</v>
      </c>
      <c r="B912" s="17">
        <v>100000</v>
      </c>
    </row>
    <row r="913" spans="1:3" x14ac:dyDescent="0.25">
      <c r="A913" s="11" t="s">
        <v>7</v>
      </c>
      <c r="B913" s="17">
        <v>100000</v>
      </c>
    </row>
    <row r="914" spans="1:3" x14ac:dyDescent="0.25">
      <c r="A914" s="11" t="s">
        <v>318</v>
      </c>
      <c r="B914" s="17" t="s">
        <v>9</v>
      </c>
    </row>
    <row r="915" spans="1:3" ht="15" thickBot="1" x14ac:dyDescent="0.3">
      <c r="A915" s="12" t="s">
        <v>17</v>
      </c>
      <c r="B915" s="20" t="s">
        <v>9</v>
      </c>
    </row>
    <row r="916" spans="1:3" ht="5.0999999999999996" customHeight="1" thickBot="1" x14ac:dyDescent="0.3">
      <c r="A916" s="32"/>
      <c r="B916" s="33"/>
    </row>
    <row r="917" spans="1:3" x14ac:dyDescent="0.25">
      <c r="A917" s="10" t="s">
        <v>30</v>
      </c>
      <c r="B917" s="19" t="s">
        <v>10</v>
      </c>
    </row>
    <row r="918" spans="1:3" x14ac:dyDescent="0.25">
      <c r="A918" s="8" t="s">
        <v>27</v>
      </c>
      <c r="B918" s="21">
        <f>IFERROR(VLOOKUP(B902,'média franquias'!B:I,8,FALSE),"")</f>
        <v>7994</v>
      </c>
      <c r="C918" s="16" t="str">
        <f>IF(AND(ISNUMBER(B918),ISNUMBER(VLOOKUP(B902,'média franquias'!B:I,8,FALSE))),IF(B918&gt;VLOOKUP(B902,'média franquias'!B:I,8,FALSE),"❌ Valor acima do permitido","✅ Valor aprovado"),"")</f>
        <v>✅ Valor aprovado</v>
      </c>
    </row>
    <row r="919" spans="1:3" x14ac:dyDescent="0.2">
      <c r="A919" s="8" t="s">
        <v>11</v>
      </c>
      <c r="B919" s="21">
        <f>IFERROR(VLOOKUP(B902,'média franquias'!B:I,2,FALSE),"")</f>
        <v>178.5</v>
      </c>
      <c r="C919" s="15" t="str">
        <f>IF(AND(ISNUMBER(B919),ISNUMBER(VLOOKUP(B902,'média franquias'!B:I,2,FALSE))),IF(B919&gt;VLOOKUP(B902,'média franquias'!B:I,2,FALSE),"❌ Valor acima do permitido","✅ Valor aprovado"),"")</f>
        <v>✅ Valor aprovado</v>
      </c>
    </row>
    <row r="920" spans="1:3" x14ac:dyDescent="0.2">
      <c r="A920" s="8" t="s">
        <v>12</v>
      </c>
      <c r="B920" s="21">
        <f>IFERROR(VLOOKUP(B902,'média franquias'!B:I,3,FALSE),"")</f>
        <v>389.5</v>
      </c>
      <c r="C920" s="15" t="str">
        <f>IF(AND(ISNUMBER(B920),ISNUMBER(VLOOKUP(B902,'média franquias'!B:I,3,FALSE))),IF(B920&gt;VLOOKUP(B902,'média franquias'!B:I,3,FALSE),"❌ Valor acima do permitido","✅ Valor aprovado"),"")</f>
        <v>✅ Valor aprovado</v>
      </c>
    </row>
    <row r="921" spans="1:3" x14ac:dyDescent="0.2">
      <c r="A921" s="8" t="s">
        <v>13</v>
      </c>
      <c r="B921" s="21">
        <f>IFERROR(VLOOKUP(B902,'média franquias'!B:I,4,FALSE),"")</f>
        <v>581.5</v>
      </c>
      <c r="C921" s="15" t="str">
        <f>IF(AND(ISNUMBER(B921),ISNUMBER(VLOOKUP(B902,'média franquias'!B:I,4,FALSE))),IF(B921&gt;VLOOKUP(B902,'média franquias'!B:I,4,FALSE),"❌ Valor acima do permitido","✅ Valor aprovado"),"")</f>
        <v>✅ Valor aprovado</v>
      </c>
    </row>
    <row r="922" spans="1:3" x14ac:dyDescent="0.2">
      <c r="A922" s="8" t="s">
        <v>14</v>
      </c>
      <c r="B922" s="21">
        <f>IFERROR(VLOOKUP(B902,'média franquias'!B:I,5,FALSE),"")</f>
        <v>467</v>
      </c>
      <c r="C922" s="15" t="str">
        <f>IF(AND(ISNUMBER(B922),ISNUMBER(VLOOKUP(B902,'média franquias'!B:I,5,FALSE))),IF(B922&gt;VLOOKUP(B902,'média franquias'!B:I,5,FALSE),"❌ Valor acima do permitido","✅ Valor aprovado"),"")</f>
        <v>✅ Valor aprovado</v>
      </c>
    </row>
    <row r="923" spans="1:3" x14ac:dyDescent="0.2">
      <c r="A923" s="8" t="s">
        <v>15</v>
      </c>
      <c r="B923" s="21">
        <f>IFERROR(VLOOKUP(B902,'média franquias'!B:I,6,FALSE),"")</f>
        <v>418.5</v>
      </c>
      <c r="C923" s="15" t="str">
        <f>IF(AND(ISNUMBER(B923),ISNUMBER(VLOOKUP(B902,'média franquias'!B:I,6,FALSE))),IF(B923&gt;VLOOKUP(B902,'média franquias'!B:I,6,FALSE),"❌ Valor acima do permitido","✅ Valor aprovado"),"")</f>
        <v>✅ Valor aprovado</v>
      </c>
    </row>
    <row r="924" spans="1:3" ht="15" thickBot="1" x14ac:dyDescent="0.3">
      <c r="A924" s="9" t="s">
        <v>16</v>
      </c>
      <c r="B924" s="22">
        <f>IFERROR(VLOOKUP(B902,'média franquias'!B:I,7,FALSE),"")</f>
        <v>334</v>
      </c>
      <c r="C924" s="16" t="str">
        <f>IF(AND(ISNUMBER(B924),ISNUMBER(VLOOKUP(B902,'média franquias'!B:I,7,FALSE))),IF(B924&gt;VLOOKUP(B902,'média franquias'!B:I,7,FALSE),"❌ Valor acima do permitido","✅ Valor aprovado"),"")</f>
        <v>✅ Valor aprovado</v>
      </c>
    </row>
    <row r="925" spans="1:3" x14ac:dyDescent="0.25">
      <c r="A925" s="13"/>
      <c r="B925" s="23"/>
    </row>
    <row r="926" spans="1:3" ht="15" thickBot="1" x14ac:dyDescent="0.3">
      <c r="A926" s="34" t="s">
        <v>170</v>
      </c>
      <c r="B926" s="34"/>
    </row>
    <row r="927" spans="1:3" ht="15" thickBot="1" x14ac:dyDescent="0.3">
      <c r="A927" s="35" t="s">
        <v>18</v>
      </c>
      <c r="B927" s="36"/>
    </row>
    <row r="928" spans="1:3" ht="22.5" x14ac:dyDescent="0.25">
      <c r="A928" s="8" t="s">
        <v>19</v>
      </c>
      <c r="B928" s="28" t="s">
        <v>174</v>
      </c>
    </row>
    <row r="929" spans="1:3" x14ac:dyDescent="0.25">
      <c r="A929" s="8" t="s">
        <v>21</v>
      </c>
      <c r="B929" s="29" t="s">
        <v>175</v>
      </c>
    </row>
    <row r="930" spans="1:3" x14ac:dyDescent="0.25">
      <c r="A930" s="8" t="s">
        <v>22</v>
      </c>
      <c r="B930" s="29" t="s">
        <v>176</v>
      </c>
    </row>
    <row r="931" spans="1:3" ht="15" thickBot="1" x14ac:dyDescent="0.3">
      <c r="A931" s="9" t="s">
        <v>20</v>
      </c>
      <c r="B931" s="29" t="s">
        <v>177</v>
      </c>
    </row>
    <row r="932" spans="1:3" ht="5.0999999999999996" customHeight="1" thickBot="1" x14ac:dyDescent="0.3">
      <c r="A932" s="32"/>
      <c r="B932" s="33"/>
    </row>
    <row r="933" spans="1:3" x14ac:dyDescent="0.25">
      <c r="A933" s="10" t="s">
        <v>0</v>
      </c>
      <c r="B933" s="19" t="s">
        <v>1</v>
      </c>
    </row>
    <row r="934" spans="1:3" x14ac:dyDescent="0.25">
      <c r="A934" s="11" t="s">
        <v>28</v>
      </c>
      <c r="B934" s="17">
        <v>170000</v>
      </c>
    </row>
    <row r="935" spans="1:3" x14ac:dyDescent="0.25">
      <c r="A935" s="11" t="s">
        <v>2</v>
      </c>
      <c r="B935" s="17">
        <v>1000000</v>
      </c>
    </row>
    <row r="936" spans="1:3" x14ac:dyDescent="0.25">
      <c r="A936" s="11" t="s">
        <v>3</v>
      </c>
      <c r="B936" s="17">
        <v>500000</v>
      </c>
    </row>
    <row r="937" spans="1:3" x14ac:dyDescent="0.25">
      <c r="A937" s="11" t="s">
        <v>4</v>
      </c>
      <c r="B937" s="17">
        <v>60000</v>
      </c>
    </row>
    <row r="938" spans="1:3" x14ac:dyDescent="0.25">
      <c r="A938" s="11" t="s">
        <v>318</v>
      </c>
      <c r="B938" s="17" t="s">
        <v>9</v>
      </c>
    </row>
    <row r="939" spans="1:3" ht="15" thickBot="1" x14ac:dyDescent="0.3">
      <c r="A939" s="12" t="s">
        <v>17</v>
      </c>
      <c r="B939" s="20" t="s">
        <v>9</v>
      </c>
    </row>
    <row r="940" spans="1:3" ht="5.0999999999999996" customHeight="1" thickBot="1" x14ac:dyDescent="0.3">
      <c r="A940" s="32"/>
      <c r="B940" s="33"/>
    </row>
    <row r="941" spans="1:3" x14ac:dyDescent="0.25">
      <c r="A941" s="10" t="s">
        <v>30</v>
      </c>
      <c r="B941" s="19" t="s">
        <v>10</v>
      </c>
    </row>
    <row r="942" spans="1:3" x14ac:dyDescent="0.25">
      <c r="A942" s="8" t="s">
        <v>27</v>
      </c>
      <c r="B942" s="21">
        <f>IFERROR(VLOOKUP(B929,'média franquias'!B:I,8,FALSE),"")</f>
        <v>12307.2</v>
      </c>
      <c r="C942" s="16" t="str">
        <f>IF(AND(ISNUMBER(B942),ISNUMBER(VLOOKUP(B929,'média franquias'!B:I,8,FALSE))),IF(B942&gt;VLOOKUP(B929,'média franquias'!B:I,8,FALSE),"❌ Valor acima do permitido","✅ Valor aprovado"),"")</f>
        <v>✅ Valor aprovado</v>
      </c>
    </row>
    <row r="943" spans="1:3" x14ac:dyDescent="0.2">
      <c r="A943" s="8" t="s">
        <v>11</v>
      </c>
      <c r="B943" s="21">
        <f>IFERROR(VLOOKUP(B929,'média franquias'!B:I,2,FALSE),"")</f>
        <v>261</v>
      </c>
      <c r="C943" s="15" t="str">
        <f>IF(AND(ISNUMBER(B943),ISNUMBER(VLOOKUP(B929,'média franquias'!B:I,2,FALSE))),IF(B943&gt;VLOOKUP(B929,'média franquias'!B:I,2,FALSE),"❌ Valor acima do permitido","✅ Valor aprovado"),"")</f>
        <v>✅ Valor aprovado</v>
      </c>
    </row>
    <row r="944" spans="1:3" x14ac:dyDescent="0.2">
      <c r="A944" s="8" t="s">
        <v>12</v>
      </c>
      <c r="B944" s="21">
        <f>IFERROR(VLOOKUP(B929,'média franquias'!B:I,3,FALSE),"")</f>
        <v>473</v>
      </c>
      <c r="C944" s="15" t="str">
        <f>IF(AND(ISNUMBER(B944),ISNUMBER(VLOOKUP(B929,'média franquias'!B:I,3,FALSE))),IF(B944&gt;VLOOKUP(B929,'média franquias'!B:I,3,FALSE),"❌ Valor acima do permitido","✅ Valor aprovado"),"")</f>
        <v>✅ Valor aprovado</v>
      </c>
    </row>
    <row r="945" spans="1:3" x14ac:dyDescent="0.2">
      <c r="A945" s="8" t="s">
        <v>13</v>
      </c>
      <c r="B945" s="21">
        <f>IFERROR(VLOOKUP(B929,'média franquias'!B:I,4,FALSE),"")</f>
        <v>802.5</v>
      </c>
      <c r="C945" s="15" t="str">
        <f>IF(AND(ISNUMBER(B945),ISNUMBER(VLOOKUP(B929,'média franquias'!B:I,4,FALSE))),IF(B945&gt;VLOOKUP(B929,'média franquias'!B:I,4,FALSE),"❌ Valor acima do permitido","✅ Valor aprovado"),"")</f>
        <v>✅ Valor aprovado</v>
      </c>
    </row>
    <row r="946" spans="1:3" x14ac:dyDescent="0.2">
      <c r="A946" s="8" t="s">
        <v>14</v>
      </c>
      <c r="B946" s="21">
        <f>IFERROR(VLOOKUP(B929,'média franquias'!B:I,5,FALSE),"")</f>
        <v>491.5</v>
      </c>
      <c r="C946" s="15" t="str">
        <f>IF(AND(ISNUMBER(B946),ISNUMBER(VLOOKUP(B929,'média franquias'!B:I,5,FALSE))),IF(B946&gt;VLOOKUP(B929,'média franquias'!B:I,5,FALSE),"❌ Valor acima do permitido","✅ Valor aprovado"),"")</f>
        <v>✅ Valor aprovado</v>
      </c>
    </row>
    <row r="947" spans="1:3" x14ac:dyDescent="0.2">
      <c r="A947" s="8" t="s">
        <v>15</v>
      </c>
      <c r="B947" s="21">
        <f>IFERROR(VLOOKUP(B929,'média franquias'!B:I,6,FALSE),"")</f>
        <v>446</v>
      </c>
      <c r="C947" s="15" t="str">
        <f>IF(AND(ISNUMBER(B947),ISNUMBER(VLOOKUP(B929,'média franquias'!B:I,6,FALSE))),IF(B947&gt;VLOOKUP(B929,'média franquias'!B:I,6,FALSE),"❌ Valor acima do permitido","✅ Valor aprovado"),"")</f>
        <v>✅ Valor aprovado</v>
      </c>
    </row>
    <row r="948" spans="1:3" ht="15" thickBot="1" x14ac:dyDescent="0.3">
      <c r="A948" s="9" t="s">
        <v>16</v>
      </c>
      <c r="B948" s="22">
        <f>IFERROR(VLOOKUP(B929,'média franquias'!B:I,7,FALSE),"")</f>
        <v>581.5</v>
      </c>
      <c r="C948" s="16" t="str">
        <f>IF(AND(ISNUMBER(B948),ISNUMBER(VLOOKUP(B929,'média franquias'!B:I,7,FALSE))),IF(B948&gt;VLOOKUP(B929,'média franquias'!B:I,7,FALSE),"❌ Valor acima do permitido","✅ Valor aprovado"),"")</f>
        <v>✅ Valor aprovado</v>
      </c>
    </row>
    <row r="949" spans="1:3" x14ac:dyDescent="0.25">
      <c r="A949" s="13"/>
      <c r="B949" s="23"/>
    </row>
    <row r="950" spans="1:3" ht="13.5" customHeight="1" thickBot="1" x14ac:dyDescent="0.3">
      <c r="A950" s="34" t="s">
        <v>178</v>
      </c>
      <c r="B950" s="34"/>
    </row>
    <row r="951" spans="1:3" ht="15" thickBot="1" x14ac:dyDescent="0.3">
      <c r="A951" s="35" t="s">
        <v>18</v>
      </c>
      <c r="B951" s="36"/>
    </row>
    <row r="952" spans="1:3" x14ac:dyDescent="0.25">
      <c r="A952" s="8" t="s">
        <v>19</v>
      </c>
      <c r="B952" s="24" t="s">
        <v>180</v>
      </c>
    </row>
    <row r="953" spans="1:3" x14ac:dyDescent="0.25">
      <c r="A953" s="8" t="s">
        <v>21</v>
      </c>
      <c r="B953" s="17" t="s">
        <v>181</v>
      </c>
    </row>
    <row r="954" spans="1:3" x14ac:dyDescent="0.25">
      <c r="A954" s="8" t="s">
        <v>22</v>
      </c>
      <c r="B954" s="17" t="s">
        <v>182</v>
      </c>
    </row>
    <row r="955" spans="1:3" ht="15" thickBot="1" x14ac:dyDescent="0.3">
      <c r="A955" s="9" t="s">
        <v>20</v>
      </c>
      <c r="B955" s="17" t="s">
        <v>177</v>
      </c>
    </row>
    <row r="956" spans="1:3" ht="5.0999999999999996" customHeight="1" thickBot="1" x14ac:dyDescent="0.3">
      <c r="A956" s="32"/>
      <c r="B956" s="33"/>
    </row>
    <row r="957" spans="1:3" x14ac:dyDescent="0.25">
      <c r="A957" s="10" t="s">
        <v>0</v>
      </c>
      <c r="B957" s="19" t="s">
        <v>1</v>
      </c>
    </row>
    <row r="958" spans="1:3" x14ac:dyDescent="0.25">
      <c r="A958" s="11" t="s">
        <v>28</v>
      </c>
      <c r="B958" s="17">
        <v>150000</v>
      </c>
    </row>
    <row r="959" spans="1:3" x14ac:dyDescent="0.25">
      <c r="A959" s="11" t="s">
        <v>2</v>
      </c>
      <c r="B959" s="17">
        <v>1000000</v>
      </c>
    </row>
    <row r="960" spans="1:3" x14ac:dyDescent="0.25">
      <c r="A960" s="11" t="s">
        <v>3</v>
      </c>
      <c r="B960" s="17">
        <v>500000</v>
      </c>
    </row>
    <row r="961" spans="1:3" x14ac:dyDescent="0.25">
      <c r="A961" s="11" t="s">
        <v>4</v>
      </c>
      <c r="B961" s="17">
        <v>60000</v>
      </c>
    </row>
    <row r="962" spans="1:3" x14ac:dyDescent="0.25">
      <c r="A962" s="11" t="s">
        <v>5</v>
      </c>
      <c r="B962" s="17">
        <v>100000</v>
      </c>
    </row>
    <row r="963" spans="1:3" x14ac:dyDescent="0.25">
      <c r="A963" s="11" t="s">
        <v>6</v>
      </c>
      <c r="B963" s="17">
        <v>100000</v>
      </c>
    </row>
    <row r="964" spans="1:3" x14ac:dyDescent="0.25">
      <c r="A964" s="11" t="s">
        <v>7</v>
      </c>
      <c r="B964" s="17">
        <v>100000</v>
      </c>
    </row>
    <row r="965" spans="1:3" x14ac:dyDescent="0.25">
      <c r="A965" s="11" t="s">
        <v>318</v>
      </c>
      <c r="B965" s="17" t="s">
        <v>9</v>
      </c>
    </row>
    <row r="966" spans="1:3" ht="15" thickBot="1" x14ac:dyDescent="0.3">
      <c r="A966" s="12" t="s">
        <v>17</v>
      </c>
      <c r="B966" s="20" t="s">
        <v>9</v>
      </c>
    </row>
    <row r="967" spans="1:3" ht="5.0999999999999996" customHeight="1" thickBot="1" x14ac:dyDescent="0.3">
      <c r="A967" s="32"/>
      <c r="B967" s="33"/>
    </row>
    <row r="968" spans="1:3" x14ac:dyDescent="0.25">
      <c r="A968" s="10" t="s">
        <v>30</v>
      </c>
      <c r="B968" s="19" t="s">
        <v>10</v>
      </c>
    </row>
    <row r="969" spans="1:3" x14ac:dyDescent="0.25">
      <c r="A969" s="8" t="s">
        <v>27</v>
      </c>
      <c r="B969" s="21">
        <f>IFERROR(VLOOKUP(B953,'média franquias'!B:I,8,FALSE),"")</f>
        <v>2965.2</v>
      </c>
      <c r="C969" s="16" t="str">
        <f>IF(AND(ISNUMBER(B969),ISNUMBER(VLOOKUP(B953,'média franquias'!B:I,8,FALSE))),IF(B969&gt;VLOOKUP(B953,'média franquias'!B:I,8,FALSE),"❌ Valor acima do permitido","✅ Valor aprovado"),"")</f>
        <v>✅ Valor aprovado</v>
      </c>
    </row>
    <row r="970" spans="1:3" x14ac:dyDescent="0.2">
      <c r="A970" s="8" t="s">
        <v>11</v>
      </c>
      <c r="B970" s="21">
        <f>IFERROR(VLOOKUP(B953,'média franquias'!B:I,2,FALSE),"")</f>
        <v>150</v>
      </c>
      <c r="C970" s="15" t="str">
        <f>IF(AND(ISNUMBER(B970),ISNUMBER(VLOOKUP(B953,'média franquias'!B:I,2,FALSE))),IF(B970&gt;VLOOKUP(B953,'média franquias'!B:I,2,FALSE),"❌ Valor acima do permitido","✅ Valor aprovado"),"")</f>
        <v>✅ Valor aprovado</v>
      </c>
    </row>
    <row r="971" spans="1:3" x14ac:dyDescent="0.2">
      <c r="A971" s="8" t="s">
        <v>12</v>
      </c>
      <c r="B971" s="21">
        <f>IFERROR(VLOOKUP(B953,'média franquias'!B:I,3,FALSE),"")</f>
        <v>391.5</v>
      </c>
      <c r="C971" s="15" t="str">
        <f>IF(AND(ISNUMBER(B971),ISNUMBER(VLOOKUP(B953,'média franquias'!B:I,3,FALSE))),IF(B971&gt;VLOOKUP(B953,'média franquias'!B:I,3,FALSE),"❌ Valor acima do permitido","✅ Valor aprovado"),"")</f>
        <v>✅ Valor aprovado</v>
      </c>
    </row>
    <row r="972" spans="1:3" x14ac:dyDescent="0.2">
      <c r="A972" s="8" t="s">
        <v>13</v>
      </c>
      <c r="B972" s="21">
        <f>IFERROR(VLOOKUP(B953,'média franquias'!B:I,4,FALSE),"")</f>
        <v>354.5</v>
      </c>
      <c r="C972" s="15" t="str">
        <f>IF(AND(ISNUMBER(B972),ISNUMBER(VLOOKUP(B953,'média franquias'!B:I,4,FALSE))),IF(B972&gt;VLOOKUP(B953,'média franquias'!B:I,4,FALSE),"❌ Valor acima do permitido","✅ Valor aprovado"),"")</f>
        <v>✅ Valor aprovado</v>
      </c>
    </row>
    <row r="973" spans="1:3" x14ac:dyDescent="0.2">
      <c r="A973" s="8" t="s">
        <v>14</v>
      </c>
      <c r="B973" s="21">
        <f>IFERROR(VLOOKUP(B953,'média franquias'!B:I,5,FALSE),"")</f>
        <v>236.5</v>
      </c>
      <c r="C973" s="15" t="str">
        <f>IF(AND(ISNUMBER(B973),ISNUMBER(VLOOKUP(B953,'média franquias'!B:I,5,FALSE))),IF(B973&gt;VLOOKUP(B953,'média franquias'!B:I,5,FALSE),"❌ Valor acima do permitido","✅ Valor aprovado"),"")</f>
        <v>✅ Valor aprovado</v>
      </c>
    </row>
    <row r="974" spans="1:3" x14ac:dyDescent="0.2">
      <c r="A974" s="8" t="s">
        <v>15</v>
      </c>
      <c r="B974" s="21">
        <f>IFERROR(VLOOKUP(B953,'média franquias'!B:I,6,FALSE),"")</f>
        <v>374.5</v>
      </c>
      <c r="C974" s="15" t="str">
        <f>IF(AND(ISNUMBER(B974),ISNUMBER(VLOOKUP(B953,'média franquias'!B:I,6,FALSE))),IF(B974&gt;VLOOKUP(B953,'média franquias'!B:I,6,FALSE),"❌ Valor acima do permitido","✅ Valor aprovado"),"")</f>
        <v>✅ Valor aprovado</v>
      </c>
    </row>
    <row r="975" spans="1:3" ht="15" thickBot="1" x14ac:dyDescent="0.3">
      <c r="A975" s="9" t="s">
        <v>16</v>
      </c>
      <c r="B975" s="22">
        <f>IFERROR(VLOOKUP(B953,'média franquias'!B:I,7,FALSE),"")</f>
        <v>393</v>
      </c>
      <c r="C975" s="16" t="str">
        <f>IF(AND(ISNUMBER(B975),ISNUMBER(VLOOKUP(B953,'média franquias'!B:I,7,FALSE))),IF(B975&gt;VLOOKUP(B953,'média franquias'!B:I,7,FALSE),"❌ Valor acima do permitido","✅ Valor aprovado"),"")</f>
        <v>✅ Valor aprovado</v>
      </c>
    </row>
    <row r="976" spans="1:3" x14ac:dyDescent="0.25">
      <c r="A976" s="13"/>
      <c r="B976" s="23"/>
    </row>
    <row r="977" spans="1:2" ht="15" thickBot="1" x14ac:dyDescent="0.3">
      <c r="A977" s="34" t="s">
        <v>179</v>
      </c>
      <c r="B977" s="34"/>
    </row>
    <row r="978" spans="1:2" ht="15" thickBot="1" x14ac:dyDescent="0.3">
      <c r="A978" s="35" t="s">
        <v>18</v>
      </c>
      <c r="B978" s="36"/>
    </row>
    <row r="979" spans="1:2" ht="22.5" x14ac:dyDescent="0.25">
      <c r="A979" s="8" t="s">
        <v>19</v>
      </c>
      <c r="B979" s="28" t="s">
        <v>184</v>
      </c>
    </row>
    <row r="980" spans="1:2" x14ac:dyDescent="0.25">
      <c r="A980" s="8" t="s">
        <v>21</v>
      </c>
      <c r="B980" s="29" t="s">
        <v>185</v>
      </c>
    </row>
    <row r="981" spans="1:2" x14ac:dyDescent="0.25">
      <c r="A981" s="8" t="s">
        <v>22</v>
      </c>
      <c r="B981" s="29" t="s">
        <v>186</v>
      </c>
    </row>
    <row r="982" spans="1:2" ht="15" thickBot="1" x14ac:dyDescent="0.3">
      <c r="A982" s="9" t="s">
        <v>20</v>
      </c>
      <c r="B982" s="29" t="s">
        <v>187</v>
      </c>
    </row>
    <row r="983" spans="1:2" ht="5.0999999999999996" customHeight="1" thickBot="1" x14ac:dyDescent="0.3">
      <c r="A983" s="32"/>
      <c r="B983" s="33"/>
    </row>
    <row r="984" spans="1:2" x14ac:dyDescent="0.25">
      <c r="A984" s="10" t="s">
        <v>0</v>
      </c>
      <c r="B984" s="19" t="s">
        <v>1</v>
      </c>
    </row>
    <row r="985" spans="1:2" x14ac:dyDescent="0.25">
      <c r="A985" s="11" t="s">
        <v>28</v>
      </c>
      <c r="B985" s="17" t="s">
        <v>8</v>
      </c>
    </row>
    <row r="986" spans="1:2" x14ac:dyDescent="0.25">
      <c r="A986" s="11" t="s">
        <v>2</v>
      </c>
      <c r="B986" s="17">
        <v>1000000</v>
      </c>
    </row>
    <row r="987" spans="1:2" x14ac:dyDescent="0.25">
      <c r="A987" s="11" t="s">
        <v>3</v>
      </c>
      <c r="B987" s="17">
        <v>500000</v>
      </c>
    </row>
    <row r="988" spans="1:2" x14ac:dyDescent="0.25">
      <c r="A988" s="11" t="s">
        <v>4</v>
      </c>
      <c r="B988" s="17">
        <v>60000</v>
      </c>
    </row>
    <row r="989" spans="1:2" x14ac:dyDescent="0.25">
      <c r="A989" s="11" t="s">
        <v>318</v>
      </c>
      <c r="B989" s="17" t="s">
        <v>9</v>
      </c>
    </row>
    <row r="990" spans="1:2" ht="15" thickBot="1" x14ac:dyDescent="0.3">
      <c r="A990" s="12" t="s">
        <v>17</v>
      </c>
      <c r="B990" s="20" t="s">
        <v>9</v>
      </c>
    </row>
    <row r="991" spans="1:2" ht="5.0999999999999996" customHeight="1" thickBot="1" x14ac:dyDescent="0.3">
      <c r="A991" s="32"/>
      <c r="B991" s="33"/>
    </row>
    <row r="992" spans="1:2" x14ac:dyDescent="0.25">
      <c r="A992" s="10" t="s">
        <v>30</v>
      </c>
      <c r="B992" s="19" t="s">
        <v>10</v>
      </c>
    </row>
    <row r="993" spans="1:3" x14ac:dyDescent="0.25">
      <c r="A993" s="8" t="s">
        <v>27</v>
      </c>
      <c r="B993" s="21">
        <f>IFERROR(VLOOKUP(B980,'média franquias'!B:I,8,FALSE),"")</f>
        <v>8865</v>
      </c>
      <c r="C993" s="16" t="str">
        <f>IF(AND(ISNUMBER(B993),ISNUMBER(VLOOKUP(B980,'média franquias'!B:I,8,FALSE))),IF(B993&gt;VLOOKUP(B980,'média franquias'!B:I,8,FALSE),"❌ Valor acima do permitido","✅ Valor aprovado"),"")</f>
        <v>✅ Valor aprovado</v>
      </c>
    </row>
    <row r="994" spans="1:3" x14ac:dyDescent="0.2">
      <c r="A994" s="8" t="s">
        <v>11</v>
      </c>
      <c r="B994" s="21">
        <f>IFERROR(VLOOKUP(B980,'média franquias'!B:I,2,FALSE),"")</f>
        <v>243</v>
      </c>
      <c r="C994" s="15" t="str">
        <f>IF(AND(ISNUMBER(B994),ISNUMBER(VLOOKUP(B980,'média franquias'!B:I,2,FALSE))),IF(B994&gt;VLOOKUP(B980,'média franquias'!B:I,2,FALSE),"❌ Valor acima do permitido","✅ Valor aprovado"),"")</f>
        <v>✅ Valor aprovado</v>
      </c>
    </row>
    <row r="995" spans="1:3" x14ac:dyDescent="0.2">
      <c r="A995" s="8" t="s">
        <v>12</v>
      </c>
      <c r="B995" s="21">
        <f>IFERROR(VLOOKUP(B980,'média franquias'!B:I,3,FALSE),"")</f>
        <v>494</v>
      </c>
      <c r="C995" s="15" t="str">
        <f>IF(AND(ISNUMBER(B995),ISNUMBER(VLOOKUP(B980,'média franquias'!B:I,3,FALSE))),IF(B995&gt;VLOOKUP(B980,'média franquias'!B:I,3,FALSE),"❌ Valor acima do permitido","✅ Valor aprovado"),"")</f>
        <v>✅ Valor aprovado</v>
      </c>
    </row>
    <row r="996" spans="1:3" x14ac:dyDescent="0.2">
      <c r="A996" s="8" t="s">
        <v>13</v>
      </c>
      <c r="B996" s="21">
        <f>IFERROR(VLOOKUP(B980,'média franquias'!B:I,4,FALSE),"")</f>
        <v>507</v>
      </c>
      <c r="C996" s="15" t="str">
        <f>IF(AND(ISNUMBER(B996),ISNUMBER(VLOOKUP(B980,'média franquias'!B:I,4,FALSE))),IF(B996&gt;VLOOKUP(B980,'média franquias'!B:I,4,FALSE),"❌ Valor acima do permitido","✅ Valor aprovado"),"")</f>
        <v>✅ Valor aprovado</v>
      </c>
    </row>
    <row r="997" spans="1:3" x14ac:dyDescent="0.2">
      <c r="A997" s="8" t="s">
        <v>14</v>
      </c>
      <c r="B997" s="21">
        <f>IFERROR(VLOOKUP(B980,'média franquias'!B:I,5,FALSE),"")</f>
        <v>491.5</v>
      </c>
      <c r="C997" s="15" t="str">
        <f>IF(AND(ISNUMBER(B997),ISNUMBER(VLOOKUP(B980,'média franquias'!B:I,5,FALSE))),IF(B997&gt;VLOOKUP(B980,'média franquias'!B:I,5,FALSE),"❌ Valor acima do permitido","✅ Valor aprovado"),"")</f>
        <v>✅ Valor aprovado</v>
      </c>
    </row>
    <row r="998" spans="1:3" x14ac:dyDescent="0.2">
      <c r="A998" s="8" t="s">
        <v>15</v>
      </c>
      <c r="B998" s="21">
        <f>IFERROR(VLOOKUP(B980,'média franquias'!B:I,6,FALSE),"")</f>
        <v>446</v>
      </c>
      <c r="C998" s="15" t="str">
        <f>IF(AND(ISNUMBER(B998),ISNUMBER(VLOOKUP(B980,'média franquias'!B:I,6,FALSE))),IF(B998&gt;VLOOKUP(B980,'média franquias'!B:I,6,FALSE),"❌ Valor acima do permitido","✅ Valor aprovado"),"")</f>
        <v>✅ Valor aprovado</v>
      </c>
    </row>
    <row r="999" spans="1:3" ht="15" thickBot="1" x14ac:dyDescent="0.3">
      <c r="A999" s="9" t="s">
        <v>16</v>
      </c>
      <c r="B999" s="22">
        <f>IFERROR(VLOOKUP(B980,'média franquias'!B:I,7,FALSE),"")</f>
        <v>541.5</v>
      </c>
      <c r="C999" s="16" t="str">
        <f>IF(AND(ISNUMBER(B999),ISNUMBER(VLOOKUP(B980,'média franquias'!B:I,7,FALSE))),IF(B999&gt;VLOOKUP(B980,'média franquias'!B:I,7,FALSE),"❌ Valor acima do permitido","✅ Valor aprovado"),"")</f>
        <v>✅ Valor aprovado</v>
      </c>
    </row>
    <row r="1000" spans="1:3" x14ac:dyDescent="0.25">
      <c r="A1000" s="13"/>
      <c r="B1000" s="23"/>
    </row>
    <row r="1001" spans="1:3" ht="15" thickBot="1" x14ac:dyDescent="0.3">
      <c r="A1001" s="34" t="s">
        <v>183</v>
      </c>
      <c r="B1001" s="34"/>
    </row>
    <row r="1002" spans="1:3" ht="15" thickBot="1" x14ac:dyDescent="0.3">
      <c r="A1002" s="35" t="s">
        <v>18</v>
      </c>
      <c r="B1002" s="36"/>
    </row>
    <row r="1003" spans="1:3" x14ac:dyDescent="0.25">
      <c r="A1003" s="8" t="s">
        <v>19</v>
      </c>
      <c r="B1003" s="24" t="s">
        <v>189</v>
      </c>
    </row>
    <row r="1004" spans="1:3" x14ac:dyDescent="0.25">
      <c r="A1004" s="8" t="s">
        <v>21</v>
      </c>
      <c r="B1004" s="17" t="s">
        <v>190</v>
      </c>
    </row>
    <row r="1005" spans="1:3" x14ac:dyDescent="0.25">
      <c r="A1005" s="8" t="s">
        <v>22</v>
      </c>
      <c r="B1005" s="17" t="s">
        <v>191</v>
      </c>
    </row>
    <row r="1006" spans="1:3" ht="15" thickBot="1" x14ac:dyDescent="0.3">
      <c r="A1006" s="9" t="s">
        <v>20</v>
      </c>
      <c r="B1006" s="17" t="s">
        <v>177</v>
      </c>
    </row>
    <row r="1007" spans="1:3" ht="5.0999999999999996" customHeight="1" thickBot="1" x14ac:dyDescent="0.3">
      <c r="A1007" s="37"/>
      <c r="B1007" s="38"/>
    </row>
    <row r="1008" spans="1:3" x14ac:dyDescent="0.25">
      <c r="A1008" s="10" t="s">
        <v>0</v>
      </c>
      <c r="B1008" s="19" t="s">
        <v>1</v>
      </c>
    </row>
    <row r="1009" spans="1:3" x14ac:dyDescent="0.25">
      <c r="A1009" s="11" t="s">
        <v>28</v>
      </c>
      <c r="B1009" s="17" t="s">
        <v>8</v>
      </c>
    </row>
    <row r="1010" spans="1:3" x14ac:dyDescent="0.25">
      <c r="A1010" s="11" t="s">
        <v>2</v>
      </c>
      <c r="B1010" s="17">
        <v>1000000</v>
      </c>
    </row>
    <row r="1011" spans="1:3" x14ac:dyDescent="0.25">
      <c r="A1011" s="11" t="s">
        <v>3</v>
      </c>
      <c r="B1011" s="17">
        <v>500000</v>
      </c>
    </row>
    <row r="1012" spans="1:3" x14ac:dyDescent="0.25">
      <c r="A1012" s="11" t="s">
        <v>4</v>
      </c>
      <c r="B1012" s="17">
        <v>60000</v>
      </c>
    </row>
    <row r="1013" spans="1:3" x14ac:dyDescent="0.25">
      <c r="A1013" s="11" t="s">
        <v>5</v>
      </c>
      <c r="B1013" s="17">
        <v>100000</v>
      </c>
    </row>
    <row r="1014" spans="1:3" x14ac:dyDescent="0.25">
      <c r="A1014" s="11" t="s">
        <v>6</v>
      </c>
      <c r="B1014" s="17">
        <v>100000</v>
      </c>
    </row>
    <row r="1015" spans="1:3" x14ac:dyDescent="0.25">
      <c r="A1015" s="11" t="s">
        <v>7</v>
      </c>
      <c r="B1015" s="17">
        <v>100000</v>
      </c>
    </row>
    <row r="1016" spans="1:3" x14ac:dyDescent="0.25">
      <c r="A1016" s="11" t="s">
        <v>318</v>
      </c>
      <c r="B1016" s="17" t="s">
        <v>9</v>
      </c>
    </row>
    <row r="1017" spans="1:3" ht="15" thickBot="1" x14ac:dyDescent="0.3">
      <c r="A1017" s="12" t="s">
        <v>17</v>
      </c>
      <c r="B1017" s="20" t="s">
        <v>9</v>
      </c>
    </row>
    <row r="1018" spans="1:3" ht="5.0999999999999996" customHeight="1" thickBot="1" x14ac:dyDescent="0.3">
      <c r="A1018" s="37"/>
      <c r="B1018" s="38"/>
    </row>
    <row r="1019" spans="1:3" x14ac:dyDescent="0.25">
      <c r="A1019" s="10" t="s">
        <v>30</v>
      </c>
      <c r="B1019" s="19" t="s">
        <v>10</v>
      </c>
    </row>
    <row r="1020" spans="1:3" x14ac:dyDescent="0.25">
      <c r="A1020" s="8" t="s">
        <v>27</v>
      </c>
      <c r="B1020" s="21">
        <f>IFERROR(VLOOKUP(B1004,'média franquias'!B:I,8,FALSE),"")</f>
        <v>2200</v>
      </c>
      <c r="C1020" s="16" t="str">
        <f>IF(AND(ISNUMBER(B1020),ISNUMBER(VLOOKUP(B1004,'média franquias'!B:I,8,FALSE))),IF(B1020&gt;VLOOKUP(B1004,'média franquias'!B:I,8,FALSE),"❌ Valor acima do permitido","✅ Valor aprovado"),"")</f>
        <v>✅ Valor aprovado</v>
      </c>
    </row>
    <row r="1021" spans="1:3" x14ac:dyDescent="0.2">
      <c r="A1021" s="8" t="s">
        <v>11</v>
      </c>
      <c r="B1021" s="21">
        <f>IFERROR(VLOOKUP(B1004,'média franquias'!B:I,2,FALSE),"")</f>
        <v>150</v>
      </c>
      <c r="C1021" s="15" t="str">
        <f>IF(AND(ISNUMBER(B1021),ISNUMBER(VLOOKUP(B1004,'média franquias'!B:I,2,FALSE))),IF(B1021&gt;VLOOKUP(B1004,'média franquias'!B:I,2,FALSE),"❌ Valor acima do permitido","✅ Valor aprovado"),"")</f>
        <v>✅ Valor aprovado</v>
      </c>
    </row>
    <row r="1022" spans="1:3" x14ac:dyDescent="0.2">
      <c r="A1022" s="8" t="s">
        <v>12</v>
      </c>
      <c r="B1022" s="21">
        <f>IFERROR(VLOOKUP(B1004,'média franquias'!B:I,3,FALSE),"")</f>
        <v>391.5</v>
      </c>
      <c r="C1022" s="15" t="str">
        <f>IF(AND(ISNUMBER(B1022),ISNUMBER(VLOOKUP(B1004,'média franquias'!B:I,3,FALSE))),IF(B1022&gt;VLOOKUP(B1004,'média franquias'!B:I,3,FALSE),"❌ Valor acima do permitido","✅ Valor aprovado"),"")</f>
        <v>✅ Valor aprovado</v>
      </c>
    </row>
    <row r="1023" spans="1:3" x14ac:dyDescent="0.2">
      <c r="A1023" s="8" t="s">
        <v>13</v>
      </c>
      <c r="B1023" s="21">
        <f>IFERROR(VLOOKUP(B1004,'média franquias'!B:I,4,FALSE),"")</f>
        <v>354.5</v>
      </c>
      <c r="C1023" s="15" t="str">
        <f>IF(AND(ISNUMBER(B1023),ISNUMBER(VLOOKUP(B1004,'média franquias'!B:I,4,FALSE))),IF(B1023&gt;VLOOKUP(B1004,'média franquias'!B:I,4,FALSE),"❌ Valor acima do permitido","✅ Valor aprovado"),"")</f>
        <v>✅ Valor aprovado</v>
      </c>
    </row>
    <row r="1024" spans="1:3" x14ac:dyDescent="0.2">
      <c r="A1024" s="8" t="s">
        <v>14</v>
      </c>
      <c r="B1024" s="21">
        <f>IFERROR(VLOOKUP(B1004,'média franquias'!B:I,5,FALSE),"")</f>
        <v>236.5</v>
      </c>
      <c r="C1024" s="15" t="str">
        <f>IF(AND(ISNUMBER(B1024),ISNUMBER(VLOOKUP(B1004,'média franquias'!B:I,5,FALSE))),IF(B1024&gt;VLOOKUP(B1004,'média franquias'!B:I,5,FALSE),"❌ Valor acima do permitido","✅ Valor aprovado"),"")</f>
        <v>✅ Valor aprovado</v>
      </c>
    </row>
    <row r="1025" spans="1:3" x14ac:dyDescent="0.2">
      <c r="A1025" s="8" t="s">
        <v>15</v>
      </c>
      <c r="B1025" s="21">
        <f>IFERROR(VLOOKUP(B1004,'média franquias'!B:I,6,FALSE),"")</f>
        <v>374.5</v>
      </c>
      <c r="C1025" s="15" t="str">
        <f>IF(AND(ISNUMBER(B1025),ISNUMBER(VLOOKUP(B1004,'média franquias'!B:I,6,FALSE))),IF(B1025&gt;VLOOKUP(B1004,'média franquias'!B:I,6,FALSE),"❌ Valor acima do permitido","✅ Valor aprovado"),"")</f>
        <v>✅ Valor aprovado</v>
      </c>
    </row>
    <row r="1026" spans="1:3" ht="15" thickBot="1" x14ac:dyDescent="0.3">
      <c r="A1026" s="9" t="s">
        <v>16</v>
      </c>
      <c r="B1026" s="22">
        <f>IFERROR(VLOOKUP(B1004,'média franquias'!B:I,7,FALSE),"")</f>
        <v>393</v>
      </c>
      <c r="C1026" s="16" t="str">
        <f>IF(AND(ISNUMBER(B1026),ISNUMBER(VLOOKUP(B1004,'média franquias'!B:I,7,FALSE))),IF(B1026&gt;VLOOKUP(B1004,'média franquias'!B:I,7,FALSE),"❌ Valor acima do permitido","✅ Valor aprovado"),"")</f>
        <v>✅ Valor aprovado</v>
      </c>
    </row>
    <row r="1027" spans="1:3" x14ac:dyDescent="0.25">
      <c r="A1027" s="13"/>
      <c r="B1027" s="23"/>
    </row>
    <row r="1028" spans="1:3" ht="15" thickBot="1" x14ac:dyDescent="0.3">
      <c r="A1028" s="39" t="s">
        <v>188</v>
      </c>
      <c r="B1028" s="39"/>
    </row>
    <row r="1029" spans="1:3" ht="15" thickBot="1" x14ac:dyDescent="0.3">
      <c r="A1029" s="35" t="s">
        <v>18</v>
      </c>
      <c r="B1029" s="36"/>
    </row>
    <row r="1030" spans="1:3" x14ac:dyDescent="0.25">
      <c r="A1030" s="8" t="s">
        <v>19</v>
      </c>
      <c r="B1030" s="24" t="s">
        <v>308</v>
      </c>
    </row>
    <row r="1031" spans="1:3" x14ac:dyDescent="0.25">
      <c r="A1031" s="8" t="s">
        <v>21</v>
      </c>
      <c r="B1031" s="17" t="s">
        <v>193</v>
      </c>
    </row>
    <row r="1032" spans="1:3" x14ac:dyDescent="0.25">
      <c r="A1032" s="8" t="s">
        <v>22</v>
      </c>
      <c r="B1032" s="17" t="s">
        <v>194</v>
      </c>
    </row>
    <row r="1033" spans="1:3" ht="15" thickBot="1" x14ac:dyDescent="0.3">
      <c r="A1033" s="9" t="s">
        <v>20</v>
      </c>
      <c r="B1033" s="17" t="s">
        <v>195</v>
      </c>
    </row>
    <row r="1034" spans="1:3" ht="5.0999999999999996" customHeight="1" thickBot="1" x14ac:dyDescent="0.3">
      <c r="A1034" s="32"/>
      <c r="B1034" s="33"/>
    </row>
    <row r="1035" spans="1:3" x14ac:dyDescent="0.25">
      <c r="A1035" s="10" t="s">
        <v>0</v>
      </c>
      <c r="B1035" s="19" t="s">
        <v>1</v>
      </c>
    </row>
    <row r="1036" spans="1:3" x14ac:dyDescent="0.25">
      <c r="A1036" s="11" t="s">
        <v>28</v>
      </c>
      <c r="B1036" s="17" t="s">
        <v>8</v>
      </c>
    </row>
    <row r="1037" spans="1:3" x14ac:dyDescent="0.25">
      <c r="A1037" s="11" t="s">
        <v>2</v>
      </c>
      <c r="B1037" s="17">
        <v>1000000</v>
      </c>
    </row>
    <row r="1038" spans="1:3" x14ac:dyDescent="0.25">
      <c r="A1038" s="11" t="s">
        <v>3</v>
      </c>
      <c r="B1038" s="17">
        <v>500000</v>
      </c>
    </row>
    <row r="1039" spans="1:3" x14ac:dyDescent="0.25">
      <c r="A1039" s="11" t="s">
        <v>4</v>
      </c>
      <c r="B1039" s="17">
        <v>60000</v>
      </c>
    </row>
    <row r="1040" spans="1:3" x14ac:dyDescent="0.25">
      <c r="A1040" s="11" t="s">
        <v>5</v>
      </c>
      <c r="B1040" s="17">
        <v>100000</v>
      </c>
    </row>
    <row r="1041" spans="1:3" x14ac:dyDescent="0.25">
      <c r="A1041" s="11" t="s">
        <v>6</v>
      </c>
      <c r="B1041" s="17">
        <v>100000</v>
      </c>
    </row>
    <row r="1042" spans="1:3" x14ac:dyDescent="0.25">
      <c r="A1042" s="11" t="s">
        <v>7</v>
      </c>
      <c r="B1042" s="17">
        <v>100000</v>
      </c>
    </row>
    <row r="1043" spans="1:3" x14ac:dyDescent="0.25">
      <c r="A1043" s="11" t="s">
        <v>318</v>
      </c>
      <c r="B1043" s="17" t="s">
        <v>9</v>
      </c>
    </row>
    <row r="1044" spans="1:3" ht="15" thickBot="1" x14ac:dyDescent="0.3">
      <c r="A1044" s="12" t="s">
        <v>17</v>
      </c>
      <c r="B1044" s="20" t="s">
        <v>9</v>
      </c>
    </row>
    <row r="1045" spans="1:3" ht="5.0999999999999996" customHeight="1" thickBot="1" x14ac:dyDescent="0.3">
      <c r="A1045" s="32"/>
      <c r="B1045" s="33"/>
    </row>
    <row r="1046" spans="1:3" x14ac:dyDescent="0.25">
      <c r="A1046" s="10" t="s">
        <v>30</v>
      </c>
      <c r="B1046" s="19" t="s">
        <v>10</v>
      </c>
    </row>
    <row r="1047" spans="1:3" x14ac:dyDescent="0.25">
      <c r="A1047" s="8" t="s">
        <v>27</v>
      </c>
      <c r="B1047" s="21">
        <f>IFERROR(VLOOKUP(B1031,'média franquias'!B:I,8,FALSE),"")</f>
        <v>2175.6</v>
      </c>
      <c r="C1047" s="16" t="str">
        <f>IF(AND(ISNUMBER(B1047),ISNUMBER(VLOOKUP(B1031,'média franquias'!B:I,8,FALSE))),IF(B1047&gt;VLOOKUP(B1031,'média franquias'!B:I,8,FALSE),"❌ Valor acima do permitido","✅ Valor aprovado"),"")</f>
        <v>✅ Valor aprovado</v>
      </c>
    </row>
    <row r="1048" spans="1:3" x14ac:dyDescent="0.2">
      <c r="A1048" s="8" t="s">
        <v>11</v>
      </c>
      <c r="B1048" s="21">
        <f>IFERROR(VLOOKUP(B1031,'média franquias'!B:I,2,FALSE),"")</f>
        <v>131</v>
      </c>
      <c r="C1048" s="15" t="str">
        <f>IF(AND(ISNUMBER(B1048),ISNUMBER(VLOOKUP(B1031,'média franquias'!B:I,2,FALSE))),IF(B1048&gt;VLOOKUP(B1031,'média franquias'!B:I,2,FALSE),"❌ Valor acima do permitido","✅ Valor aprovado"),"")</f>
        <v>✅ Valor aprovado</v>
      </c>
    </row>
    <row r="1049" spans="1:3" x14ac:dyDescent="0.2">
      <c r="A1049" s="8" t="s">
        <v>12</v>
      </c>
      <c r="B1049" s="21">
        <f>IFERROR(VLOOKUP(B1031,'média franquias'!B:I,3,FALSE),"")</f>
        <v>225</v>
      </c>
      <c r="C1049" s="15" t="str">
        <f>IF(AND(ISNUMBER(B1049),ISNUMBER(VLOOKUP(B1031,'média franquias'!B:I,3,FALSE))),IF(B1049&gt;VLOOKUP(B1031,'média franquias'!B:I,3,FALSE),"❌ Valor acima do permitido","✅ Valor aprovado"),"")</f>
        <v>✅ Valor aprovado</v>
      </c>
    </row>
    <row r="1050" spans="1:3" x14ac:dyDescent="0.2">
      <c r="A1050" s="8" t="s">
        <v>13</v>
      </c>
      <c r="B1050" s="21">
        <f>IFERROR(VLOOKUP(B1031,'média franquias'!B:I,4,FALSE),"")</f>
        <v>265</v>
      </c>
      <c r="C1050" s="15" t="str">
        <f>IF(AND(ISNUMBER(B1050),ISNUMBER(VLOOKUP(B1031,'média franquias'!B:I,4,FALSE))),IF(B1050&gt;VLOOKUP(B1031,'média franquias'!B:I,4,FALSE),"❌ Valor acima do permitido","✅ Valor aprovado"),"")</f>
        <v>✅ Valor aprovado</v>
      </c>
    </row>
    <row r="1051" spans="1:3" x14ac:dyDescent="0.2">
      <c r="A1051" s="8" t="s">
        <v>14</v>
      </c>
      <c r="B1051" s="21">
        <f>IFERROR(VLOOKUP(B1031,'média franquias'!B:I,5,FALSE),"")</f>
        <v>161</v>
      </c>
      <c r="C1051" s="15" t="str">
        <f>IF(AND(ISNUMBER(B1051),ISNUMBER(VLOOKUP(B1031,'média franquias'!B:I,5,FALSE))),IF(B1051&gt;VLOOKUP(B1031,'média franquias'!B:I,5,FALSE),"❌ Valor acima do permitido","✅ Valor aprovado"),"")</f>
        <v>✅ Valor aprovado</v>
      </c>
    </row>
    <row r="1052" spans="1:3" x14ac:dyDescent="0.2">
      <c r="A1052" s="8" t="s">
        <v>15</v>
      </c>
      <c r="B1052" s="21">
        <f>IFERROR(VLOOKUP(B1031,'média franquias'!B:I,6,FALSE),"")</f>
        <v>316.5</v>
      </c>
      <c r="C1052" s="15" t="str">
        <f>IF(AND(ISNUMBER(B1052),ISNUMBER(VLOOKUP(B1031,'média franquias'!B:I,6,FALSE))),IF(B1052&gt;VLOOKUP(B1031,'média franquias'!B:I,6,FALSE),"❌ Valor acima do permitido","✅ Valor aprovado"),"")</f>
        <v>✅ Valor aprovado</v>
      </c>
    </row>
    <row r="1053" spans="1:3" ht="15" thickBot="1" x14ac:dyDescent="0.3">
      <c r="A1053" s="9" t="s">
        <v>16</v>
      </c>
      <c r="B1053" s="22">
        <f>IFERROR(VLOOKUP(B1031,'média franquias'!B:I,7,FALSE),"")</f>
        <v>230</v>
      </c>
      <c r="C1053" s="16" t="str">
        <f>IF(AND(ISNUMBER(B1053),ISNUMBER(VLOOKUP(B1031,'média franquias'!B:I,7,FALSE))),IF(B1053&gt;VLOOKUP(B1031,'média franquias'!B:I,7,FALSE),"❌ Valor acima do permitido","✅ Valor aprovado"),"")</f>
        <v>✅ Valor aprovado</v>
      </c>
    </row>
    <row r="1054" spans="1:3" x14ac:dyDescent="0.25">
      <c r="A1054" s="13"/>
      <c r="B1054" s="23"/>
    </row>
    <row r="1055" spans="1:3" ht="15" thickBot="1" x14ac:dyDescent="0.3">
      <c r="A1055" s="34" t="s">
        <v>192</v>
      </c>
      <c r="B1055" s="34"/>
    </row>
    <row r="1056" spans="1:3" ht="15" thickBot="1" x14ac:dyDescent="0.3">
      <c r="A1056" s="35" t="s">
        <v>18</v>
      </c>
      <c r="B1056" s="36"/>
    </row>
    <row r="1057" spans="1:2" x14ac:dyDescent="0.25">
      <c r="A1057" s="8" t="s">
        <v>19</v>
      </c>
      <c r="B1057" s="24" t="s">
        <v>196</v>
      </c>
    </row>
    <row r="1058" spans="1:2" x14ac:dyDescent="0.25">
      <c r="A1058" s="8" t="s">
        <v>21</v>
      </c>
      <c r="B1058" s="17" t="s">
        <v>197</v>
      </c>
    </row>
    <row r="1059" spans="1:2" x14ac:dyDescent="0.25">
      <c r="A1059" s="8" t="s">
        <v>22</v>
      </c>
      <c r="B1059" s="17" t="s">
        <v>198</v>
      </c>
    </row>
    <row r="1060" spans="1:2" ht="15" thickBot="1" x14ac:dyDescent="0.3">
      <c r="A1060" s="9" t="s">
        <v>20</v>
      </c>
      <c r="B1060" s="17" t="s">
        <v>195</v>
      </c>
    </row>
    <row r="1061" spans="1:2" ht="5.0999999999999996" customHeight="1" thickBot="1" x14ac:dyDescent="0.3">
      <c r="A1061" s="32"/>
      <c r="B1061" s="33"/>
    </row>
    <row r="1062" spans="1:2" x14ac:dyDescent="0.25">
      <c r="A1062" s="10" t="s">
        <v>0</v>
      </c>
      <c r="B1062" s="19" t="s">
        <v>1</v>
      </c>
    </row>
    <row r="1063" spans="1:2" x14ac:dyDescent="0.25">
      <c r="A1063" s="11" t="s">
        <v>28</v>
      </c>
      <c r="B1063" s="17" t="s">
        <v>8</v>
      </c>
    </row>
    <row r="1064" spans="1:2" x14ac:dyDescent="0.25">
      <c r="A1064" s="11" t="s">
        <v>2</v>
      </c>
      <c r="B1064" s="17">
        <v>1000000</v>
      </c>
    </row>
    <row r="1065" spans="1:2" x14ac:dyDescent="0.25">
      <c r="A1065" s="11" t="s">
        <v>3</v>
      </c>
      <c r="B1065" s="17">
        <v>500000</v>
      </c>
    </row>
    <row r="1066" spans="1:2" x14ac:dyDescent="0.25">
      <c r="A1066" s="11" t="s">
        <v>4</v>
      </c>
      <c r="B1066" s="17">
        <v>60000</v>
      </c>
    </row>
    <row r="1067" spans="1:2" x14ac:dyDescent="0.25">
      <c r="A1067" s="11" t="s">
        <v>5</v>
      </c>
      <c r="B1067" s="17">
        <v>100000</v>
      </c>
    </row>
    <row r="1068" spans="1:2" x14ac:dyDescent="0.25">
      <c r="A1068" s="11" t="s">
        <v>6</v>
      </c>
      <c r="B1068" s="17">
        <v>100000</v>
      </c>
    </row>
    <row r="1069" spans="1:2" x14ac:dyDescent="0.25">
      <c r="A1069" s="11" t="s">
        <v>7</v>
      </c>
      <c r="B1069" s="17">
        <v>100000</v>
      </c>
    </row>
    <row r="1070" spans="1:2" x14ac:dyDescent="0.25">
      <c r="A1070" s="11" t="s">
        <v>318</v>
      </c>
      <c r="B1070" s="17" t="s">
        <v>9</v>
      </c>
    </row>
    <row r="1071" spans="1:2" ht="15" thickBot="1" x14ac:dyDescent="0.3">
      <c r="A1071" s="12" t="s">
        <v>17</v>
      </c>
      <c r="B1071" s="20" t="s">
        <v>9</v>
      </c>
    </row>
    <row r="1072" spans="1:2" ht="5.0999999999999996" customHeight="1" thickBot="1" x14ac:dyDescent="0.3">
      <c r="A1072" s="32"/>
      <c r="B1072" s="33"/>
    </row>
    <row r="1073" spans="1:3" x14ac:dyDescent="0.25">
      <c r="A1073" s="10" t="s">
        <v>30</v>
      </c>
      <c r="B1073" s="19" t="s">
        <v>10</v>
      </c>
    </row>
    <row r="1074" spans="1:3" x14ac:dyDescent="0.25">
      <c r="A1074" s="8" t="s">
        <v>27</v>
      </c>
      <c r="B1074" s="21">
        <f>IFERROR(VLOOKUP(B1058,'média franquias'!B:I,8,FALSE),"")</f>
        <v>2200</v>
      </c>
      <c r="C1074" s="16" t="str">
        <f>IF(AND(ISNUMBER(B1074),ISNUMBER(VLOOKUP(B1058,'média franquias'!B:I,8,FALSE))),IF(B1074&gt;VLOOKUP(B1058,'média franquias'!B:I,8,FALSE),"❌ Valor acima do permitido","✅ Valor aprovado"),"")</f>
        <v>✅ Valor aprovado</v>
      </c>
    </row>
    <row r="1075" spans="1:3" x14ac:dyDescent="0.2">
      <c r="A1075" s="8" t="s">
        <v>11</v>
      </c>
      <c r="B1075" s="21">
        <f>IFERROR(VLOOKUP(B1058,'média franquias'!B:I,2,FALSE),"")</f>
        <v>125</v>
      </c>
      <c r="C1075" s="15" t="str">
        <f>IF(AND(ISNUMBER(B1075),ISNUMBER(VLOOKUP(B1058,'média franquias'!B:I,2,FALSE))),IF(B1075&gt;VLOOKUP(B1058,'média franquias'!B:I,2,FALSE),"❌ Valor acima do permitido","✅ Valor aprovado"),"")</f>
        <v>✅ Valor aprovado</v>
      </c>
    </row>
    <row r="1076" spans="1:3" x14ac:dyDescent="0.2">
      <c r="A1076" s="8" t="s">
        <v>12</v>
      </c>
      <c r="B1076" s="21">
        <f>IFERROR(VLOOKUP(B1058,'média franquias'!B:I,3,FALSE),"")</f>
        <v>328.5</v>
      </c>
      <c r="C1076" s="15" t="str">
        <f>IF(AND(ISNUMBER(B1076),ISNUMBER(VLOOKUP(B1058,'média franquias'!B:I,3,FALSE))),IF(B1076&gt;VLOOKUP(B1058,'média franquias'!B:I,3,FALSE),"❌ Valor acima do permitido","✅ Valor aprovado"),"")</f>
        <v>✅ Valor aprovado</v>
      </c>
    </row>
    <row r="1077" spans="1:3" x14ac:dyDescent="0.2">
      <c r="A1077" s="8" t="s">
        <v>13</v>
      </c>
      <c r="B1077" s="21">
        <f>IFERROR(VLOOKUP(B1058,'média franquias'!B:I,4,FALSE),"")</f>
        <v>323</v>
      </c>
      <c r="C1077" s="15" t="str">
        <f>IF(AND(ISNUMBER(B1077),ISNUMBER(VLOOKUP(B1058,'média franquias'!B:I,4,FALSE))),IF(B1077&gt;VLOOKUP(B1058,'média franquias'!B:I,4,FALSE),"❌ Valor acima do permitido","✅ Valor aprovado"),"")</f>
        <v>✅ Valor aprovado</v>
      </c>
    </row>
    <row r="1078" spans="1:3" x14ac:dyDescent="0.2">
      <c r="A1078" s="8" t="s">
        <v>14</v>
      </c>
      <c r="B1078" s="21">
        <f>IFERROR(VLOOKUP(B1058,'média franquias'!B:I,5,FALSE),"")</f>
        <v>159</v>
      </c>
      <c r="C1078" s="15" t="str">
        <f>IF(AND(ISNUMBER(B1078),ISNUMBER(VLOOKUP(B1058,'média franquias'!B:I,5,FALSE))),IF(B1078&gt;VLOOKUP(B1058,'média franquias'!B:I,5,FALSE),"❌ Valor acima do permitido","✅ Valor aprovado"),"")</f>
        <v>✅ Valor aprovado</v>
      </c>
    </row>
    <row r="1079" spans="1:3" x14ac:dyDescent="0.2">
      <c r="A1079" s="8" t="s">
        <v>15</v>
      </c>
      <c r="B1079" s="21">
        <f>IFERROR(VLOOKUP(B1058,'média franquias'!B:I,6,FALSE),"")</f>
        <v>269.5</v>
      </c>
      <c r="C1079" s="15" t="str">
        <f>IF(AND(ISNUMBER(B1079),ISNUMBER(VLOOKUP(B1058,'média franquias'!B:I,6,FALSE))),IF(B1079&gt;VLOOKUP(B1058,'média franquias'!B:I,6,FALSE),"❌ Valor acima do permitido","✅ Valor aprovado"),"")</f>
        <v>✅ Valor aprovado</v>
      </c>
    </row>
    <row r="1080" spans="1:3" ht="15" thickBot="1" x14ac:dyDescent="0.3">
      <c r="A1080" s="9" t="s">
        <v>16</v>
      </c>
      <c r="B1080" s="22">
        <f>IFERROR(VLOOKUP(B1058,'média franquias'!B:I,7,FALSE),"")</f>
        <v>316.5</v>
      </c>
      <c r="C1080" s="16" t="str">
        <f>IF(AND(ISNUMBER(B1080),ISNUMBER(VLOOKUP(B1058,'média franquias'!B:I,7,FALSE))),IF(B1080&gt;VLOOKUP(B1058,'média franquias'!B:I,7,FALSE),"❌ Valor acima do permitido","✅ Valor aprovado"),"")</f>
        <v>✅ Valor aprovado</v>
      </c>
    </row>
    <row r="1081" spans="1:3" x14ac:dyDescent="0.25">
      <c r="A1081" s="13"/>
      <c r="B1081" s="23"/>
    </row>
    <row r="1082" spans="1:3" ht="15" thickBot="1" x14ac:dyDescent="0.3">
      <c r="A1082" s="34" t="s">
        <v>199</v>
      </c>
      <c r="B1082" s="34"/>
    </row>
    <row r="1083" spans="1:3" ht="15" thickBot="1" x14ac:dyDescent="0.3">
      <c r="A1083" s="35" t="s">
        <v>18</v>
      </c>
      <c r="B1083" s="36"/>
    </row>
    <row r="1084" spans="1:3" x14ac:dyDescent="0.25">
      <c r="A1084" s="8" t="s">
        <v>19</v>
      </c>
      <c r="B1084" s="24" t="s">
        <v>200</v>
      </c>
    </row>
    <row r="1085" spans="1:3" x14ac:dyDescent="0.25">
      <c r="A1085" s="8" t="s">
        <v>21</v>
      </c>
      <c r="B1085" s="17" t="s">
        <v>201</v>
      </c>
    </row>
    <row r="1086" spans="1:3" x14ac:dyDescent="0.25">
      <c r="A1086" s="8" t="s">
        <v>22</v>
      </c>
      <c r="B1086" s="17" t="s">
        <v>202</v>
      </c>
    </row>
    <row r="1087" spans="1:3" ht="15" thickBot="1" x14ac:dyDescent="0.3">
      <c r="A1087" s="9" t="s">
        <v>20</v>
      </c>
      <c r="B1087" s="17" t="s">
        <v>65</v>
      </c>
    </row>
    <row r="1088" spans="1:3" ht="5.0999999999999996" customHeight="1" thickBot="1" x14ac:dyDescent="0.3">
      <c r="A1088" s="32"/>
      <c r="B1088" s="33"/>
    </row>
    <row r="1089" spans="1:3" x14ac:dyDescent="0.25">
      <c r="A1089" s="10" t="s">
        <v>0</v>
      </c>
      <c r="B1089" s="19" t="s">
        <v>1</v>
      </c>
    </row>
    <row r="1090" spans="1:3" x14ac:dyDescent="0.25">
      <c r="A1090" s="11" t="s">
        <v>28</v>
      </c>
      <c r="B1090" s="17" t="s">
        <v>8</v>
      </c>
    </row>
    <row r="1091" spans="1:3" x14ac:dyDescent="0.25">
      <c r="A1091" s="11" t="s">
        <v>2</v>
      </c>
      <c r="B1091" s="17">
        <v>1000000</v>
      </c>
    </row>
    <row r="1092" spans="1:3" x14ac:dyDescent="0.25">
      <c r="A1092" s="11" t="s">
        <v>3</v>
      </c>
      <c r="B1092" s="17">
        <v>500000</v>
      </c>
    </row>
    <row r="1093" spans="1:3" x14ac:dyDescent="0.25">
      <c r="A1093" s="11" t="s">
        <v>4</v>
      </c>
      <c r="B1093" s="17">
        <v>60000</v>
      </c>
    </row>
    <row r="1094" spans="1:3" x14ac:dyDescent="0.25">
      <c r="A1094" s="11" t="s">
        <v>5</v>
      </c>
      <c r="B1094" s="17">
        <v>100000</v>
      </c>
    </row>
    <row r="1095" spans="1:3" x14ac:dyDescent="0.25">
      <c r="A1095" s="11" t="s">
        <v>6</v>
      </c>
      <c r="B1095" s="17">
        <v>100000</v>
      </c>
    </row>
    <row r="1096" spans="1:3" x14ac:dyDescent="0.25">
      <c r="A1096" s="11" t="s">
        <v>7</v>
      </c>
      <c r="B1096" s="17">
        <v>100000</v>
      </c>
    </row>
    <row r="1097" spans="1:3" x14ac:dyDescent="0.25">
      <c r="A1097" s="11" t="s">
        <v>318</v>
      </c>
      <c r="B1097" s="17" t="s">
        <v>9</v>
      </c>
    </row>
    <row r="1098" spans="1:3" ht="15" thickBot="1" x14ac:dyDescent="0.3">
      <c r="A1098" s="12" t="s">
        <v>17</v>
      </c>
      <c r="B1098" s="20" t="s">
        <v>9</v>
      </c>
    </row>
    <row r="1099" spans="1:3" ht="5.0999999999999996" customHeight="1" thickBot="1" x14ac:dyDescent="0.3">
      <c r="A1099" s="32"/>
      <c r="B1099" s="33"/>
    </row>
    <row r="1100" spans="1:3" x14ac:dyDescent="0.25">
      <c r="A1100" s="10" t="s">
        <v>30</v>
      </c>
      <c r="B1100" s="19" t="s">
        <v>10</v>
      </c>
    </row>
    <row r="1101" spans="1:3" x14ac:dyDescent="0.25">
      <c r="A1101" s="8" t="s">
        <v>27</v>
      </c>
      <c r="B1101" s="21">
        <f>IFERROR(VLOOKUP(B1085,'média franquias'!B:I,8,FALSE),"")</f>
        <v>2200</v>
      </c>
      <c r="C1101" s="16" t="str">
        <f>IF(AND(ISNUMBER(B1101),ISNUMBER(VLOOKUP(B1085,'média franquias'!B:I,8,FALSE))),IF(B1101&gt;VLOOKUP(B1085,'média franquias'!B:I,8,FALSE),"❌ Valor acima do permitido","✅ Valor aprovado"),"")</f>
        <v>✅ Valor aprovado</v>
      </c>
    </row>
    <row r="1102" spans="1:3" x14ac:dyDescent="0.2">
      <c r="A1102" s="8" t="s">
        <v>11</v>
      </c>
      <c r="B1102" s="21">
        <f>IFERROR(VLOOKUP(B1085,'média franquias'!B:I,2,FALSE),"")</f>
        <v>125</v>
      </c>
      <c r="C1102" s="15" t="str">
        <f>IF(AND(ISNUMBER(B1102),ISNUMBER(VLOOKUP(B1085,'média franquias'!B:I,2,FALSE))),IF(B1102&gt;VLOOKUP(B1085,'média franquias'!B:I,2,FALSE),"❌ Valor acima do permitido","✅ Valor aprovado"),"")</f>
        <v>✅ Valor aprovado</v>
      </c>
    </row>
    <row r="1103" spans="1:3" x14ac:dyDescent="0.2">
      <c r="A1103" s="8" t="s">
        <v>12</v>
      </c>
      <c r="B1103" s="21">
        <f>IFERROR(VLOOKUP(B1085,'média franquias'!B:I,3,FALSE),"")</f>
        <v>238</v>
      </c>
      <c r="C1103" s="15" t="str">
        <f>IF(AND(ISNUMBER(B1103),ISNUMBER(VLOOKUP(B1085,'média franquias'!B:I,3,FALSE))),IF(B1103&gt;VLOOKUP(B1085,'média franquias'!B:I,3,FALSE),"❌ Valor acima do permitido","✅ Valor aprovado"),"")</f>
        <v>✅ Valor aprovado</v>
      </c>
    </row>
    <row r="1104" spans="1:3" x14ac:dyDescent="0.2">
      <c r="A1104" s="8" t="s">
        <v>13</v>
      </c>
      <c r="B1104" s="21">
        <f>IFERROR(VLOOKUP(B1085,'média franquias'!B:I,4,FALSE),"")</f>
        <v>338.5</v>
      </c>
      <c r="C1104" s="15" t="str">
        <f>IF(AND(ISNUMBER(B1104),ISNUMBER(VLOOKUP(B1085,'média franquias'!B:I,4,FALSE))),IF(B1104&gt;VLOOKUP(B1085,'média franquias'!B:I,4,FALSE),"❌ Valor acima do permitido","✅ Valor aprovado"),"")</f>
        <v>✅ Valor aprovado</v>
      </c>
    </row>
    <row r="1105" spans="1:3" x14ac:dyDescent="0.2">
      <c r="A1105" s="8" t="s">
        <v>14</v>
      </c>
      <c r="B1105" s="21">
        <f>IFERROR(VLOOKUP(B1085,'média franquias'!B:I,5,FALSE),"")</f>
        <v>159</v>
      </c>
      <c r="C1105" s="15" t="str">
        <f>IF(AND(ISNUMBER(B1105),ISNUMBER(VLOOKUP(B1085,'média franquias'!B:I,5,FALSE))),IF(B1105&gt;VLOOKUP(B1085,'média franquias'!B:I,5,FALSE),"❌ Valor acima do permitido","✅ Valor aprovado"),"")</f>
        <v>✅ Valor aprovado</v>
      </c>
    </row>
    <row r="1106" spans="1:3" x14ac:dyDescent="0.2">
      <c r="A1106" s="8" t="s">
        <v>15</v>
      </c>
      <c r="B1106" s="21">
        <f>IFERROR(VLOOKUP(B1085,'média franquias'!B:I,6,FALSE),"")</f>
        <v>269.5</v>
      </c>
      <c r="C1106" s="15" t="str">
        <f>IF(AND(ISNUMBER(B1106),ISNUMBER(VLOOKUP(B1085,'média franquias'!B:I,6,FALSE))),IF(B1106&gt;VLOOKUP(B1085,'média franquias'!B:I,6,FALSE),"❌ Valor acima do permitido","✅ Valor aprovado"),"")</f>
        <v>✅ Valor aprovado</v>
      </c>
    </row>
    <row r="1107" spans="1:3" ht="15" thickBot="1" x14ac:dyDescent="0.3">
      <c r="A1107" s="9" t="s">
        <v>16</v>
      </c>
      <c r="B1107" s="22">
        <f>IFERROR(VLOOKUP(B1085,'média franquias'!B:I,7,FALSE),"")</f>
        <v>317.5</v>
      </c>
      <c r="C1107" s="16" t="str">
        <f>IF(AND(ISNUMBER(B1107),ISNUMBER(VLOOKUP(B1085,'média franquias'!B:I,7,FALSE))),IF(B1107&gt;VLOOKUP(B1085,'média franquias'!B:I,7,FALSE),"❌ Valor acima do permitido","✅ Valor aprovado"),"")</f>
        <v>✅ Valor aprovado</v>
      </c>
    </row>
    <row r="1108" spans="1:3" x14ac:dyDescent="0.25">
      <c r="A1108" s="13"/>
      <c r="B1108" s="23"/>
    </row>
    <row r="1109" spans="1:3" ht="15" thickBot="1" x14ac:dyDescent="0.3">
      <c r="A1109" s="34" t="s">
        <v>203</v>
      </c>
      <c r="B1109" s="34"/>
    </row>
    <row r="1110" spans="1:3" ht="15" thickBot="1" x14ac:dyDescent="0.3">
      <c r="A1110" s="35" t="s">
        <v>18</v>
      </c>
      <c r="B1110" s="36"/>
    </row>
    <row r="1111" spans="1:3" x14ac:dyDescent="0.25">
      <c r="A1111" s="8" t="s">
        <v>19</v>
      </c>
      <c r="B1111" s="24" t="s">
        <v>200</v>
      </c>
    </row>
    <row r="1112" spans="1:3" x14ac:dyDescent="0.25">
      <c r="A1112" s="8" t="s">
        <v>21</v>
      </c>
      <c r="B1112" s="17" t="s">
        <v>205</v>
      </c>
    </row>
    <row r="1113" spans="1:3" x14ac:dyDescent="0.25">
      <c r="A1113" s="8" t="s">
        <v>22</v>
      </c>
      <c r="B1113" s="17" t="s">
        <v>206</v>
      </c>
    </row>
    <row r="1114" spans="1:3" ht="15" thickBot="1" x14ac:dyDescent="0.3">
      <c r="A1114" s="9" t="s">
        <v>20</v>
      </c>
      <c r="B1114" s="17" t="s">
        <v>65</v>
      </c>
    </row>
    <row r="1115" spans="1:3" ht="5.0999999999999996" customHeight="1" thickBot="1" x14ac:dyDescent="0.3">
      <c r="A1115" s="32"/>
      <c r="B1115" s="33"/>
    </row>
    <row r="1116" spans="1:3" x14ac:dyDescent="0.25">
      <c r="A1116" s="10" t="s">
        <v>0</v>
      </c>
      <c r="B1116" s="19" t="s">
        <v>1</v>
      </c>
    </row>
    <row r="1117" spans="1:3" x14ac:dyDescent="0.25">
      <c r="A1117" s="11" t="s">
        <v>28</v>
      </c>
      <c r="B1117" s="17" t="s">
        <v>8</v>
      </c>
    </row>
    <row r="1118" spans="1:3" x14ac:dyDescent="0.25">
      <c r="A1118" s="11" t="s">
        <v>2</v>
      </c>
      <c r="B1118" s="17">
        <v>1000000</v>
      </c>
    </row>
    <row r="1119" spans="1:3" x14ac:dyDescent="0.25">
      <c r="A1119" s="11" t="s">
        <v>3</v>
      </c>
      <c r="B1119" s="17">
        <v>500000</v>
      </c>
    </row>
    <row r="1120" spans="1:3" x14ac:dyDescent="0.25">
      <c r="A1120" s="11" t="s">
        <v>4</v>
      </c>
      <c r="B1120" s="17">
        <v>60000</v>
      </c>
    </row>
    <row r="1121" spans="1:3" x14ac:dyDescent="0.25">
      <c r="A1121" s="11" t="s">
        <v>5</v>
      </c>
      <c r="B1121" s="17">
        <v>100000</v>
      </c>
    </row>
    <row r="1122" spans="1:3" x14ac:dyDescent="0.25">
      <c r="A1122" s="11" t="s">
        <v>6</v>
      </c>
      <c r="B1122" s="17">
        <v>100000</v>
      </c>
    </row>
    <row r="1123" spans="1:3" x14ac:dyDescent="0.25">
      <c r="A1123" s="11" t="s">
        <v>7</v>
      </c>
      <c r="B1123" s="17">
        <v>100000</v>
      </c>
    </row>
    <row r="1124" spans="1:3" x14ac:dyDescent="0.25">
      <c r="A1124" s="11" t="s">
        <v>318</v>
      </c>
      <c r="B1124" s="17" t="s">
        <v>9</v>
      </c>
    </row>
    <row r="1125" spans="1:3" ht="15" thickBot="1" x14ac:dyDescent="0.3">
      <c r="A1125" s="12" t="s">
        <v>17</v>
      </c>
      <c r="B1125" s="20" t="s">
        <v>9</v>
      </c>
    </row>
    <row r="1126" spans="1:3" ht="5.0999999999999996" customHeight="1" thickBot="1" x14ac:dyDescent="0.3">
      <c r="A1126" s="32"/>
      <c r="B1126" s="33"/>
    </row>
    <row r="1127" spans="1:3" x14ac:dyDescent="0.25">
      <c r="A1127" s="10" t="s">
        <v>30</v>
      </c>
      <c r="B1127" s="19" t="s">
        <v>10</v>
      </c>
    </row>
    <row r="1128" spans="1:3" x14ac:dyDescent="0.25">
      <c r="A1128" s="8" t="s">
        <v>27</v>
      </c>
      <c r="B1128" s="21">
        <f>IFERROR(VLOOKUP(B1112,'média franquias'!B:I,8,FALSE),"")</f>
        <v>2200</v>
      </c>
      <c r="C1128" s="16" t="str">
        <f>IF(AND(ISNUMBER(B1128),ISNUMBER(VLOOKUP(B1112,'média franquias'!B:I,8,FALSE))),IF(B1128&gt;VLOOKUP(B1112,'média franquias'!B:I,8,FALSE),"❌ Valor acima do permitido","✅ Valor aprovado"),"")</f>
        <v>✅ Valor aprovado</v>
      </c>
    </row>
    <row r="1129" spans="1:3" x14ac:dyDescent="0.2">
      <c r="A1129" s="8" t="s">
        <v>11</v>
      </c>
      <c r="B1129" s="21">
        <f>IFERROR(VLOOKUP(B1112,'média franquias'!B:I,2,FALSE),"")</f>
        <v>125</v>
      </c>
      <c r="C1129" s="15" t="str">
        <f>IF(AND(ISNUMBER(B1129),ISNUMBER(VLOOKUP(B1112,'média franquias'!B:I,2,FALSE))),IF(B1129&gt;VLOOKUP(B1112,'média franquias'!B:I,2,FALSE),"❌ Valor acima do permitido","✅ Valor aprovado"),"")</f>
        <v>✅ Valor aprovado</v>
      </c>
    </row>
    <row r="1130" spans="1:3" x14ac:dyDescent="0.2">
      <c r="A1130" s="8" t="s">
        <v>12</v>
      </c>
      <c r="B1130" s="21">
        <f>IFERROR(VLOOKUP(B1112,'média franquias'!B:I,3,FALSE),"")</f>
        <v>238</v>
      </c>
      <c r="C1130" s="15" t="str">
        <f>IF(AND(ISNUMBER(B1130),ISNUMBER(VLOOKUP(B1112,'média franquias'!B:I,3,FALSE))),IF(B1130&gt;VLOOKUP(B1112,'média franquias'!B:I,3,FALSE),"❌ Valor acima do permitido","✅ Valor aprovado"),"")</f>
        <v>✅ Valor aprovado</v>
      </c>
    </row>
    <row r="1131" spans="1:3" x14ac:dyDescent="0.2">
      <c r="A1131" s="8" t="s">
        <v>13</v>
      </c>
      <c r="B1131" s="21">
        <f>IFERROR(VLOOKUP(B1112,'média franquias'!B:I,4,FALSE),"")</f>
        <v>338.5</v>
      </c>
      <c r="C1131" s="15" t="str">
        <f>IF(AND(ISNUMBER(B1131),ISNUMBER(VLOOKUP(B1112,'média franquias'!B:I,4,FALSE))),IF(B1131&gt;VLOOKUP(B1112,'média franquias'!B:I,4,FALSE),"❌ Valor acima do permitido","✅ Valor aprovado"),"")</f>
        <v>✅ Valor aprovado</v>
      </c>
    </row>
    <row r="1132" spans="1:3" x14ac:dyDescent="0.2">
      <c r="A1132" s="8" t="s">
        <v>14</v>
      </c>
      <c r="B1132" s="21">
        <f>IFERROR(VLOOKUP(B1112,'média franquias'!B:I,5,FALSE),"")</f>
        <v>159</v>
      </c>
      <c r="C1132" s="15" t="str">
        <f>IF(AND(ISNUMBER(B1132),ISNUMBER(VLOOKUP(B1112,'média franquias'!B:I,5,FALSE))),IF(B1132&gt;VLOOKUP(B1112,'média franquias'!B:I,5,FALSE),"❌ Valor acima do permitido","✅ Valor aprovado"),"")</f>
        <v>✅ Valor aprovado</v>
      </c>
    </row>
    <row r="1133" spans="1:3" x14ac:dyDescent="0.2">
      <c r="A1133" s="8" t="s">
        <v>15</v>
      </c>
      <c r="B1133" s="21">
        <f>IFERROR(VLOOKUP(B1112,'média franquias'!B:I,6,FALSE),"")</f>
        <v>269.5</v>
      </c>
      <c r="C1133" s="15" t="str">
        <f>IF(AND(ISNUMBER(B1133),ISNUMBER(VLOOKUP(B1112,'média franquias'!B:I,6,FALSE))),IF(B1133&gt;VLOOKUP(B1112,'média franquias'!B:I,6,FALSE),"❌ Valor acima do permitido","✅ Valor aprovado"),"")</f>
        <v>✅ Valor aprovado</v>
      </c>
    </row>
    <row r="1134" spans="1:3" ht="15" thickBot="1" x14ac:dyDescent="0.3">
      <c r="A1134" s="9" t="s">
        <v>16</v>
      </c>
      <c r="B1134" s="22">
        <f>IFERROR(VLOOKUP(B1112,'média franquias'!B:I,7,FALSE),"")</f>
        <v>317.5</v>
      </c>
      <c r="C1134" s="16" t="str">
        <f>IF(AND(ISNUMBER(B1134),ISNUMBER(VLOOKUP(B1112,'média franquias'!B:I,7,FALSE))),IF(B1134&gt;VLOOKUP(B1112,'média franquias'!B:I,7,FALSE),"❌ Valor acima do permitido","✅ Valor aprovado"),"")</f>
        <v>✅ Valor aprovado</v>
      </c>
    </row>
    <row r="1135" spans="1:3" x14ac:dyDescent="0.25">
      <c r="A1135" s="13"/>
      <c r="B1135" s="23"/>
    </row>
    <row r="1136" spans="1:3" ht="15" thickBot="1" x14ac:dyDescent="0.3">
      <c r="A1136" s="34" t="s">
        <v>204</v>
      </c>
      <c r="B1136" s="34"/>
    </row>
    <row r="1137" spans="1:2" ht="15" thickBot="1" x14ac:dyDescent="0.3">
      <c r="A1137" s="35" t="s">
        <v>18</v>
      </c>
      <c r="B1137" s="36"/>
    </row>
    <row r="1138" spans="1:2" x14ac:dyDescent="0.25">
      <c r="A1138" s="8" t="s">
        <v>19</v>
      </c>
      <c r="B1138" s="24" t="s">
        <v>208</v>
      </c>
    </row>
    <row r="1139" spans="1:2" x14ac:dyDescent="0.25">
      <c r="A1139" s="8" t="s">
        <v>21</v>
      </c>
      <c r="B1139" s="17" t="s">
        <v>209</v>
      </c>
    </row>
    <row r="1140" spans="1:2" x14ac:dyDescent="0.25">
      <c r="A1140" s="8" t="s">
        <v>22</v>
      </c>
      <c r="B1140" s="17" t="s">
        <v>210</v>
      </c>
    </row>
    <row r="1141" spans="1:2" ht="15" thickBot="1" x14ac:dyDescent="0.3">
      <c r="A1141" s="9" t="s">
        <v>20</v>
      </c>
      <c r="B1141" s="17" t="s">
        <v>195</v>
      </c>
    </row>
    <row r="1142" spans="1:2" ht="5.0999999999999996" customHeight="1" thickBot="1" x14ac:dyDescent="0.3">
      <c r="A1142" s="32"/>
      <c r="B1142" s="33"/>
    </row>
    <row r="1143" spans="1:2" x14ac:dyDescent="0.25">
      <c r="A1143" s="10" t="s">
        <v>0</v>
      </c>
      <c r="B1143" s="19" t="s">
        <v>1</v>
      </c>
    </row>
    <row r="1144" spans="1:2" x14ac:dyDescent="0.25">
      <c r="A1144" s="11" t="s">
        <v>28</v>
      </c>
      <c r="B1144" s="17" t="s">
        <v>8</v>
      </c>
    </row>
    <row r="1145" spans="1:2" x14ac:dyDescent="0.25">
      <c r="A1145" s="11" t="s">
        <v>2</v>
      </c>
      <c r="B1145" s="17">
        <v>1000000</v>
      </c>
    </row>
    <row r="1146" spans="1:2" x14ac:dyDescent="0.25">
      <c r="A1146" s="11" t="s">
        <v>3</v>
      </c>
      <c r="B1146" s="17">
        <v>500000</v>
      </c>
    </row>
    <row r="1147" spans="1:2" x14ac:dyDescent="0.25">
      <c r="A1147" s="11" t="s">
        <v>4</v>
      </c>
      <c r="B1147" s="17">
        <v>60000</v>
      </c>
    </row>
    <row r="1148" spans="1:2" x14ac:dyDescent="0.25">
      <c r="A1148" s="11" t="s">
        <v>5</v>
      </c>
      <c r="B1148" s="17">
        <v>100000</v>
      </c>
    </row>
    <row r="1149" spans="1:2" x14ac:dyDescent="0.25">
      <c r="A1149" s="11" t="s">
        <v>6</v>
      </c>
      <c r="B1149" s="17">
        <v>100000</v>
      </c>
    </row>
    <row r="1150" spans="1:2" x14ac:dyDescent="0.25">
      <c r="A1150" s="11" t="s">
        <v>7</v>
      </c>
      <c r="B1150" s="17">
        <v>100000</v>
      </c>
    </row>
    <row r="1151" spans="1:2" x14ac:dyDescent="0.25">
      <c r="A1151" s="11" t="s">
        <v>318</v>
      </c>
      <c r="B1151" s="17" t="s">
        <v>9</v>
      </c>
    </row>
    <row r="1152" spans="1:2" ht="15" thickBot="1" x14ac:dyDescent="0.3">
      <c r="A1152" s="12" t="s">
        <v>17</v>
      </c>
      <c r="B1152" s="20" t="s">
        <v>9</v>
      </c>
    </row>
    <row r="1153" spans="1:3" ht="5.0999999999999996" customHeight="1" thickBot="1" x14ac:dyDescent="0.3">
      <c r="A1153" s="32"/>
      <c r="B1153" s="33"/>
    </row>
    <row r="1154" spans="1:3" x14ac:dyDescent="0.25">
      <c r="A1154" s="10" t="s">
        <v>30</v>
      </c>
      <c r="B1154" s="19" t="s">
        <v>10</v>
      </c>
    </row>
    <row r="1155" spans="1:3" x14ac:dyDescent="0.25">
      <c r="A1155" s="8" t="s">
        <v>27</v>
      </c>
      <c r="B1155" s="21">
        <f>IFERROR(VLOOKUP(B1139,'média franquias'!B:I,8,FALSE),"")</f>
        <v>2776.8</v>
      </c>
      <c r="C1155" s="16" t="str">
        <f>IF(AND(ISNUMBER(B1155),ISNUMBER(VLOOKUP(B1139,'média franquias'!B:I,8,FALSE))),IF(B1155&gt;VLOOKUP(B1139,'média franquias'!B:I,8,FALSE),"❌ Valor acima do permitido","✅ Valor aprovado"),"")</f>
        <v>✅ Valor aprovado</v>
      </c>
    </row>
    <row r="1156" spans="1:3" x14ac:dyDescent="0.2">
      <c r="A1156" s="8" t="s">
        <v>11</v>
      </c>
      <c r="B1156" s="21">
        <f>IFERROR(VLOOKUP(B1139,'média franquias'!B:I,2,FALSE),"")</f>
        <v>142</v>
      </c>
      <c r="C1156" s="15" t="str">
        <f>IF(AND(ISNUMBER(B1156),ISNUMBER(VLOOKUP(B1139,'média franquias'!B:I,2,FALSE))),IF(B1156&gt;VLOOKUP(B1139,'média franquias'!B:I,2,FALSE),"❌ Valor acima do permitido","✅ Valor aprovado"),"")</f>
        <v>✅ Valor aprovado</v>
      </c>
    </row>
    <row r="1157" spans="1:3" x14ac:dyDescent="0.2">
      <c r="A1157" s="8" t="s">
        <v>12</v>
      </c>
      <c r="B1157" s="21">
        <f>IFERROR(VLOOKUP(B1139,'média franquias'!B:I,3,FALSE),"")</f>
        <v>276.5</v>
      </c>
      <c r="C1157" s="15" t="str">
        <f>IF(AND(ISNUMBER(B1157),ISNUMBER(VLOOKUP(B1139,'média franquias'!B:I,3,FALSE))),IF(B1157&gt;VLOOKUP(B1139,'média franquias'!B:I,3,FALSE),"❌ Valor acima do permitido","✅ Valor aprovado"),"")</f>
        <v>✅ Valor aprovado</v>
      </c>
    </row>
    <row r="1158" spans="1:3" x14ac:dyDescent="0.2">
      <c r="A1158" s="8" t="s">
        <v>13</v>
      </c>
      <c r="B1158" s="21">
        <f>IFERROR(VLOOKUP(B1139,'média franquias'!B:I,4,FALSE),"")</f>
        <v>454.5</v>
      </c>
      <c r="C1158" s="15" t="str">
        <f>IF(AND(ISNUMBER(B1158),ISNUMBER(VLOOKUP(B1139,'média franquias'!B:I,4,FALSE))),IF(B1158&gt;VLOOKUP(B1139,'média franquias'!B:I,4,FALSE),"❌ Valor acima do permitido","✅ Valor aprovado"),"")</f>
        <v>✅ Valor aprovado</v>
      </c>
    </row>
    <row r="1159" spans="1:3" x14ac:dyDescent="0.2">
      <c r="A1159" s="8" t="s">
        <v>14</v>
      </c>
      <c r="B1159" s="21">
        <f>IFERROR(VLOOKUP(B1139,'média franquias'!B:I,5,FALSE),"")</f>
        <v>211</v>
      </c>
      <c r="C1159" s="15" t="str">
        <f>IF(AND(ISNUMBER(B1159),ISNUMBER(VLOOKUP(B1139,'média franquias'!B:I,5,FALSE))),IF(B1159&gt;VLOOKUP(B1139,'média franquias'!B:I,5,FALSE),"❌ Valor acima do permitido","✅ Valor aprovado"),"")</f>
        <v>✅ Valor aprovado</v>
      </c>
    </row>
    <row r="1160" spans="1:3" x14ac:dyDescent="0.2">
      <c r="A1160" s="8" t="s">
        <v>15</v>
      </c>
      <c r="B1160" s="21">
        <f>IFERROR(VLOOKUP(B1139,'média franquias'!B:I,6,FALSE),"")</f>
        <v>390.5</v>
      </c>
      <c r="C1160" s="15" t="str">
        <f>IF(AND(ISNUMBER(B1160),ISNUMBER(VLOOKUP(B1139,'média franquias'!B:I,6,FALSE))),IF(B1160&gt;VLOOKUP(B1139,'média franquias'!B:I,6,FALSE),"❌ Valor acima do permitido","✅ Valor aprovado"),"")</f>
        <v>✅ Valor aprovado</v>
      </c>
    </row>
    <row r="1161" spans="1:3" ht="15" thickBot="1" x14ac:dyDescent="0.3">
      <c r="A1161" s="9" t="s">
        <v>16</v>
      </c>
      <c r="B1161" s="22">
        <f>IFERROR(VLOOKUP(B1139,'média franquias'!B:I,7,FALSE),"")</f>
        <v>419.5</v>
      </c>
      <c r="C1161" s="16" t="str">
        <f>IF(AND(ISNUMBER(B1161),ISNUMBER(VLOOKUP(B1139,'média franquias'!B:I,7,FALSE))),IF(B1161&gt;VLOOKUP(B1139,'média franquias'!B:I,7,FALSE),"❌ Valor acima do permitido","✅ Valor aprovado"),"")</f>
        <v>✅ Valor aprovado</v>
      </c>
    </row>
    <row r="1162" spans="1:3" x14ac:dyDescent="0.25">
      <c r="A1162" s="13"/>
      <c r="B1162" s="23"/>
    </row>
    <row r="1163" spans="1:3" ht="15" thickBot="1" x14ac:dyDescent="0.3">
      <c r="A1163" s="34" t="s">
        <v>207</v>
      </c>
      <c r="B1163" s="34"/>
    </row>
    <row r="1164" spans="1:3" ht="15" thickBot="1" x14ac:dyDescent="0.3">
      <c r="A1164" s="35" t="s">
        <v>18</v>
      </c>
      <c r="B1164" s="36"/>
    </row>
    <row r="1165" spans="1:3" x14ac:dyDescent="0.25">
      <c r="A1165" s="8" t="s">
        <v>19</v>
      </c>
      <c r="B1165" s="24" t="s">
        <v>212</v>
      </c>
    </row>
    <row r="1166" spans="1:3" x14ac:dyDescent="0.25">
      <c r="A1166" s="8" t="s">
        <v>21</v>
      </c>
      <c r="B1166" s="17" t="s">
        <v>213</v>
      </c>
    </row>
    <row r="1167" spans="1:3" x14ac:dyDescent="0.25">
      <c r="A1167" s="8" t="s">
        <v>22</v>
      </c>
      <c r="B1167" s="17" t="s">
        <v>214</v>
      </c>
    </row>
    <row r="1168" spans="1:3" ht="15" thickBot="1" x14ac:dyDescent="0.3">
      <c r="A1168" s="9" t="s">
        <v>20</v>
      </c>
      <c r="B1168" s="17" t="s">
        <v>65</v>
      </c>
    </row>
    <row r="1169" spans="1:3" ht="5.0999999999999996" customHeight="1" thickBot="1" x14ac:dyDescent="0.3">
      <c r="A1169" s="32"/>
      <c r="B1169" s="33"/>
    </row>
    <row r="1170" spans="1:3" x14ac:dyDescent="0.25">
      <c r="A1170" s="10" t="s">
        <v>0</v>
      </c>
      <c r="B1170" s="19" t="s">
        <v>1</v>
      </c>
    </row>
    <row r="1171" spans="1:3" x14ac:dyDescent="0.25">
      <c r="A1171" s="11" t="s">
        <v>28</v>
      </c>
      <c r="B1171" s="17" t="s">
        <v>8</v>
      </c>
    </row>
    <row r="1172" spans="1:3" x14ac:dyDescent="0.25">
      <c r="A1172" s="11" t="s">
        <v>2</v>
      </c>
      <c r="B1172" s="17">
        <v>1000000</v>
      </c>
    </row>
    <row r="1173" spans="1:3" x14ac:dyDescent="0.25">
      <c r="A1173" s="11" t="s">
        <v>3</v>
      </c>
      <c r="B1173" s="17">
        <v>500000</v>
      </c>
    </row>
    <row r="1174" spans="1:3" x14ac:dyDescent="0.25">
      <c r="A1174" s="11" t="s">
        <v>4</v>
      </c>
      <c r="B1174" s="17">
        <v>60000</v>
      </c>
    </row>
    <row r="1175" spans="1:3" x14ac:dyDescent="0.25">
      <c r="A1175" s="11" t="s">
        <v>5</v>
      </c>
      <c r="B1175" s="17">
        <v>100000</v>
      </c>
    </row>
    <row r="1176" spans="1:3" x14ac:dyDescent="0.25">
      <c r="A1176" s="11" t="s">
        <v>6</v>
      </c>
      <c r="B1176" s="17">
        <v>100000</v>
      </c>
    </row>
    <row r="1177" spans="1:3" x14ac:dyDescent="0.25">
      <c r="A1177" s="11" t="s">
        <v>7</v>
      </c>
      <c r="B1177" s="17">
        <v>100000</v>
      </c>
    </row>
    <row r="1178" spans="1:3" x14ac:dyDescent="0.25">
      <c r="A1178" s="11" t="s">
        <v>318</v>
      </c>
      <c r="B1178" s="17" t="s">
        <v>9</v>
      </c>
    </row>
    <row r="1179" spans="1:3" ht="15" thickBot="1" x14ac:dyDescent="0.3">
      <c r="A1179" s="12" t="s">
        <v>17</v>
      </c>
      <c r="B1179" s="20" t="s">
        <v>9</v>
      </c>
    </row>
    <row r="1180" spans="1:3" ht="5.0999999999999996" customHeight="1" thickBot="1" x14ac:dyDescent="0.3">
      <c r="A1180" s="32"/>
      <c r="B1180" s="33"/>
    </row>
    <row r="1181" spans="1:3" x14ac:dyDescent="0.25">
      <c r="A1181" s="10" t="s">
        <v>30</v>
      </c>
      <c r="B1181" s="19" t="s">
        <v>10</v>
      </c>
    </row>
    <row r="1182" spans="1:3" x14ac:dyDescent="0.25">
      <c r="A1182" s="8" t="s">
        <v>27</v>
      </c>
      <c r="B1182" s="21">
        <f>IFERROR(VLOOKUP(B1166,'média franquias'!B:I,8,FALSE),"")</f>
        <v>2200</v>
      </c>
      <c r="C1182" s="16" t="str">
        <f>IF(AND(ISNUMBER(B1182),ISNUMBER(VLOOKUP(B1166,'média franquias'!B:I,8,FALSE))),IF(B1182&gt;VLOOKUP(B1166,'média franquias'!B:I,8,FALSE),"❌ Valor acima do permitido","✅ Valor aprovado"),"")</f>
        <v>✅ Valor aprovado</v>
      </c>
    </row>
    <row r="1183" spans="1:3" x14ac:dyDescent="0.2">
      <c r="A1183" s="8" t="s">
        <v>11</v>
      </c>
      <c r="B1183" s="21">
        <f>IFERROR(VLOOKUP(B1166,'média franquias'!B:I,2,FALSE),"")</f>
        <v>138</v>
      </c>
      <c r="C1183" s="15" t="str">
        <f>IF(AND(ISNUMBER(B1183),ISNUMBER(VLOOKUP(B1166,'média franquias'!B:I,2,FALSE))),IF(B1183&gt;VLOOKUP(B1166,'média franquias'!B:I,2,FALSE),"❌ Valor acima do permitido","✅ Valor aprovado"),"")</f>
        <v>✅ Valor aprovado</v>
      </c>
    </row>
    <row r="1184" spans="1:3" x14ac:dyDescent="0.2">
      <c r="A1184" s="8" t="s">
        <v>12</v>
      </c>
      <c r="B1184" s="21">
        <f>IFERROR(VLOOKUP(B1166,'média franquias'!B:I,3,FALSE),"")</f>
        <v>333</v>
      </c>
      <c r="C1184" s="15" t="str">
        <f>IF(AND(ISNUMBER(B1184),ISNUMBER(VLOOKUP(B1166,'média franquias'!B:I,3,FALSE))),IF(B1184&gt;VLOOKUP(B1166,'média franquias'!B:I,3,FALSE),"❌ Valor acima do permitido","✅ Valor aprovado"),"")</f>
        <v>✅ Valor aprovado</v>
      </c>
    </row>
    <row r="1185" spans="1:3" x14ac:dyDescent="0.2">
      <c r="A1185" s="8" t="s">
        <v>13</v>
      </c>
      <c r="B1185" s="21">
        <f>IFERROR(VLOOKUP(B1166,'média franquias'!B:I,4,FALSE),"")</f>
        <v>466.5</v>
      </c>
      <c r="C1185" s="15" t="str">
        <f>IF(AND(ISNUMBER(B1185),ISNUMBER(VLOOKUP(B1166,'média franquias'!B:I,4,FALSE))),IF(B1185&gt;VLOOKUP(B1166,'média franquias'!B:I,4,FALSE),"❌ Valor acima do permitido","✅ Valor aprovado"),"")</f>
        <v>✅ Valor aprovado</v>
      </c>
    </row>
    <row r="1186" spans="1:3" x14ac:dyDescent="0.2">
      <c r="A1186" s="8" t="s">
        <v>14</v>
      </c>
      <c r="B1186" s="21">
        <f>IFERROR(VLOOKUP(B1166,'média franquias'!B:I,5,FALSE),"")</f>
        <v>201.5</v>
      </c>
      <c r="C1186" s="15" t="str">
        <f>IF(AND(ISNUMBER(B1186),ISNUMBER(VLOOKUP(B1166,'média franquias'!B:I,5,FALSE))),IF(B1186&gt;VLOOKUP(B1166,'média franquias'!B:I,5,FALSE),"❌ Valor acima do permitido","✅ Valor aprovado"),"")</f>
        <v>✅ Valor aprovado</v>
      </c>
    </row>
    <row r="1187" spans="1:3" x14ac:dyDescent="0.2">
      <c r="A1187" s="8" t="s">
        <v>15</v>
      </c>
      <c r="B1187" s="21">
        <f>IFERROR(VLOOKUP(B1166,'média franquias'!B:I,6,FALSE),"")</f>
        <v>347</v>
      </c>
      <c r="C1187" s="15" t="str">
        <f>IF(AND(ISNUMBER(B1187),ISNUMBER(VLOOKUP(B1166,'média franquias'!B:I,6,FALSE))),IF(B1187&gt;VLOOKUP(B1166,'média franquias'!B:I,6,FALSE),"❌ Valor acima do permitido","✅ Valor aprovado"),"")</f>
        <v>✅ Valor aprovado</v>
      </c>
    </row>
    <row r="1188" spans="1:3" ht="15" thickBot="1" x14ac:dyDescent="0.3">
      <c r="A1188" s="9" t="s">
        <v>16</v>
      </c>
      <c r="B1188" s="22">
        <f>IFERROR(VLOOKUP(B1166,'média franquias'!B:I,7,FALSE),"")</f>
        <v>334.5</v>
      </c>
      <c r="C1188" s="16" t="str">
        <f>IF(AND(ISNUMBER(B1188),ISNUMBER(VLOOKUP(B1166,'média franquias'!B:I,7,FALSE))),IF(B1188&gt;VLOOKUP(B1166,'média franquias'!B:I,7,FALSE),"❌ Valor acima do permitido","✅ Valor aprovado"),"")</f>
        <v>✅ Valor aprovado</v>
      </c>
    </row>
    <row r="1189" spans="1:3" x14ac:dyDescent="0.25">
      <c r="A1189" s="13"/>
      <c r="B1189" s="23"/>
    </row>
    <row r="1190" spans="1:3" ht="15" thickBot="1" x14ac:dyDescent="0.3">
      <c r="A1190" s="34" t="s">
        <v>211</v>
      </c>
      <c r="B1190" s="34"/>
    </row>
    <row r="1191" spans="1:3" ht="15" thickBot="1" x14ac:dyDescent="0.3">
      <c r="A1191" s="35" t="s">
        <v>18</v>
      </c>
      <c r="B1191" s="36"/>
    </row>
    <row r="1192" spans="1:3" x14ac:dyDescent="0.25">
      <c r="A1192" s="8" t="s">
        <v>19</v>
      </c>
      <c r="B1192" s="24" t="s">
        <v>215</v>
      </c>
    </row>
    <row r="1193" spans="1:3" x14ac:dyDescent="0.25">
      <c r="A1193" s="8" t="s">
        <v>21</v>
      </c>
      <c r="B1193" s="17" t="s">
        <v>216</v>
      </c>
    </row>
    <row r="1194" spans="1:3" x14ac:dyDescent="0.25">
      <c r="A1194" s="8" t="s">
        <v>22</v>
      </c>
      <c r="B1194" s="17" t="s">
        <v>217</v>
      </c>
    </row>
    <row r="1195" spans="1:3" ht="15" thickBot="1" x14ac:dyDescent="0.3">
      <c r="A1195" s="9" t="s">
        <v>20</v>
      </c>
      <c r="B1195" s="17" t="s">
        <v>65</v>
      </c>
    </row>
    <row r="1196" spans="1:3" ht="5.0999999999999996" customHeight="1" thickBot="1" x14ac:dyDescent="0.3">
      <c r="A1196" s="32"/>
      <c r="B1196" s="33"/>
    </row>
    <row r="1197" spans="1:3" x14ac:dyDescent="0.25">
      <c r="A1197" s="10" t="s">
        <v>0</v>
      </c>
      <c r="B1197" s="19" t="s">
        <v>1</v>
      </c>
    </row>
    <row r="1198" spans="1:3" x14ac:dyDescent="0.25">
      <c r="A1198" s="11" t="s">
        <v>28</v>
      </c>
      <c r="B1198" s="17" t="s">
        <v>8</v>
      </c>
    </row>
    <row r="1199" spans="1:3" x14ac:dyDescent="0.25">
      <c r="A1199" s="11" t="s">
        <v>2</v>
      </c>
      <c r="B1199" s="17">
        <v>1000000</v>
      </c>
    </row>
    <row r="1200" spans="1:3" x14ac:dyDescent="0.25">
      <c r="A1200" s="11" t="s">
        <v>3</v>
      </c>
      <c r="B1200" s="17">
        <v>500000</v>
      </c>
    </row>
    <row r="1201" spans="1:3" x14ac:dyDescent="0.25">
      <c r="A1201" s="11" t="s">
        <v>4</v>
      </c>
      <c r="B1201" s="17">
        <v>60000</v>
      </c>
    </row>
    <row r="1202" spans="1:3" x14ac:dyDescent="0.25">
      <c r="A1202" s="11" t="s">
        <v>5</v>
      </c>
      <c r="B1202" s="17">
        <v>100000</v>
      </c>
    </row>
    <row r="1203" spans="1:3" x14ac:dyDescent="0.25">
      <c r="A1203" s="11" t="s">
        <v>6</v>
      </c>
      <c r="B1203" s="17">
        <v>100000</v>
      </c>
    </row>
    <row r="1204" spans="1:3" x14ac:dyDescent="0.25">
      <c r="A1204" s="11" t="s">
        <v>7</v>
      </c>
      <c r="B1204" s="17">
        <v>100000</v>
      </c>
    </row>
    <row r="1205" spans="1:3" x14ac:dyDescent="0.25">
      <c r="A1205" s="11" t="s">
        <v>318</v>
      </c>
      <c r="B1205" s="17" t="s">
        <v>9</v>
      </c>
    </row>
    <row r="1206" spans="1:3" ht="15" thickBot="1" x14ac:dyDescent="0.3">
      <c r="A1206" s="12" t="s">
        <v>17</v>
      </c>
      <c r="B1206" s="20" t="s">
        <v>9</v>
      </c>
    </row>
    <row r="1207" spans="1:3" ht="5.0999999999999996" customHeight="1" thickBot="1" x14ac:dyDescent="0.3">
      <c r="A1207" s="32"/>
      <c r="B1207" s="33"/>
    </row>
    <row r="1208" spans="1:3" x14ac:dyDescent="0.25">
      <c r="A1208" s="10" t="s">
        <v>30</v>
      </c>
      <c r="B1208" s="19" t="s">
        <v>10</v>
      </c>
    </row>
    <row r="1209" spans="1:3" x14ac:dyDescent="0.25">
      <c r="A1209" s="8" t="s">
        <v>27</v>
      </c>
      <c r="B1209" s="21">
        <f>IFERROR(VLOOKUP(B1193,'média franquias'!B:I,8,FALSE),"")</f>
        <v>16000</v>
      </c>
      <c r="C1209" s="16" t="str">
        <f>IF(AND(ISNUMBER(B1209),ISNUMBER(VLOOKUP(B1193,'média franquias'!B:I,8,FALSE))),IF(B1209&gt;VLOOKUP(B1193,'média franquias'!B:I,8,FALSE),"❌ Valor acima do permitido","✅ Valor aprovado"),"")</f>
        <v>✅ Valor aprovado</v>
      </c>
    </row>
    <row r="1210" spans="1:3" x14ac:dyDescent="0.2">
      <c r="A1210" s="8" t="s">
        <v>11</v>
      </c>
      <c r="B1210" s="21">
        <f>IFERROR(VLOOKUP(B1193,'média franquias'!B:I,2,FALSE),"")</f>
        <v>166.5</v>
      </c>
      <c r="C1210" s="15" t="str">
        <f>IF(AND(ISNUMBER(B1210),ISNUMBER(VLOOKUP(B1193,'média franquias'!B:I,2,FALSE))),IF(B1210&gt;VLOOKUP(B1193,'média franquias'!B:I,2,FALSE),"❌ Valor acima do permitido","✅ Valor aprovado"),"")</f>
        <v>✅ Valor aprovado</v>
      </c>
    </row>
    <row r="1211" spans="1:3" x14ac:dyDescent="0.2">
      <c r="A1211" s="8" t="s">
        <v>12</v>
      </c>
      <c r="B1211" s="21">
        <f>IFERROR(VLOOKUP(B1193,'média franquias'!B:I,3,FALSE),"")</f>
        <v>360</v>
      </c>
      <c r="C1211" s="15" t="str">
        <f>IF(AND(ISNUMBER(B1211),ISNUMBER(VLOOKUP(B1193,'média franquias'!B:I,3,FALSE))),IF(B1211&gt;VLOOKUP(B1193,'média franquias'!B:I,3,FALSE),"❌ Valor acima do permitido","✅ Valor aprovado"),"")</f>
        <v>✅ Valor aprovado</v>
      </c>
    </row>
    <row r="1212" spans="1:3" x14ac:dyDescent="0.2">
      <c r="A1212" s="8" t="s">
        <v>13</v>
      </c>
      <c r="B1212" s="21">
        <f>IFERROR(VLOOKUP(B1193,'média franquias'!B:I,4,FALSE),"")</f>
        <v>224.5</v>
      </c>
      <c r="C1212" s="15" t="str">
        <f>IF(AND(ISNUMBER(B1212),ISNUMBER(VLOOKUP(B1193,'média franquias'!B:I,4,FALSE))),IF(B1212&gt;VLOOKUP(B1193,'média franquias'!B:I,4,FALSE),"❌ Valor acima do permitido","✅ Valor aprovado"),"")</f>
        <v>✅ Valor aprovado</v>
      </c>
    </row>
    <row r="1213" spans="1:3" x14ac:dyDescent="0.2">
      <c r="A1213" s="8" t="s">
        <v>14</v>
      </c>
      <c r="B1213" s="21">
        <f>IFERROR(VLOOKUP(B1193,'média franquias'!B:I,5,FALSE),"")</f>
        <v>285.5</v>
      </c>
      <c r="C1213" s="15" t="str">
        <f>IF(AND(ISNUMBER(B1213),ISNUMBER(VLOOKUP(B1193,'média franquias'!B:I,5,FALSE))),IF(B1213&gt;VLOOKUP(B1193,'média franquias'!B:I,5,FALSE),"❌ Valor acima do permitido","✅ Valor aprovado"),"")</f>
        <v>✅ Valor aprovado</v>
      </c>
    </row>
    <row r="1214" spans="1:3" x14ac:dyDescent="0.2">
      <c r="A1214" s="8" t="s">
        <v>15</v>
      </c>
      <c r="B1214" s="21">
        <f>IFERROR(VLOOKUP(B1193,'média franquias'!B:I,6,FALSE),"")</f>
        <v>412</v>
      </c>
      <c r="C1214" s="15" t="str">
        <f>IF(AND(ISNUMBER(B1214),ISNUMBER(VLOOKUP(B1193,'média franquias'!B:I,6,FALSE))),IF(B1214&gt;VLOOKUP(B1193,'média franquias'!B:I,6,FALSE),"❌ Valor acima do permitido","✅ Valor aprovado"),"")</f>
        <v>✅ Valor aprovado</v>
      </c>
    </row>
    <row r="1215" spans="1:3" ht="15" thickBot="1" x14ac:dyDescent="0.3">
      <c r="A1215" s="9" t="s">
        <v>16</v>
      </c>
      <c r="B1215" s="22">
        <f>IFERROR(VLOOKUP(B1193,'média franquias'!B:I,7,FALSE),"")</f>
        <v>249.5</v>
      </c>
      <c r="C1215" s="16" t="str">
        <f>IF(AND(ISNUMBER(B1215),ISNUMBER(VLOOKUP(B1193,'média franquias'!B:I,7,FALSE))),IF(B1215&gt;VLOOKUP(B1193,'média franquias'!B:I,7,FALSE),"❌ Valor acima do permitido","✅ Valor aprovado"),"")</f>
        <v>✅ Valor aprovado</v>
      </c>
    </row>
    <row r="1216" spans="1:3" x14ac:dyDescent="0.25">
      <c r="A1216" s="14"/>
      <c r="B1216" s="25"/>
    </row>
    <row r="1217" spans="1:2" ht="15" thickBot="1" x14ac:dyDescent="0.3">
      <c r="A1217" s="34" t="s">
        <v>218</v>
      </c>
      <c r="B1217" s="34"/>
    </row>
    <row r="1218" spans="1:2" ht="15" thickBot="1" x14ac:dyDescent="0.3">
      <c r="A1218" s="40" t="s">
        <v>18</v>
      </c>
      <c r="B1218" s="41"/>
    </row>
    <row r="1219" spans="1:2" ht="22.5" x14ac:dyDescent="0.25">
      <c r="A1219" s="8" t="s">
        <v>19</v>
      </c>
      <c r="B1219" s="24" t="s">
        <v>219</v>
      </c>
    </row>
    <row r="1220" spans="1:2" x14ac:dyDescent="0.25">
      <c r="A1220" s="8" t="s">
        <v>21</v>
      </c>
      <c r="B1220" s="17" t="s">
        <v>220</v>
      </c>
    </row>
    <row r="1221" spans="1:2" x14ac:dyDescent="0.25">
      <c r="A1221" s="8" t="s">
        <v>22</v>
      </c>
      <c r="B1221" s="17" t="s">
        <v>221</v>
      </c>
    </row>
    <row r="1222" spans="1:2" ht="15" thickBot="1" x14ac:dyDescent="0.3">
      <c r="A1222" s="9" t="s">
        <v>20</v>
      </c>
      <c r="B1222" s="17" t="s">
        <v>73</v>
      </c>
    </row>
    <row r="1223" spans="1:2" ht="5.0999999999999996" customHeight="1" thickBot="1" x14ac:dyDescent="0.3">
      <c r="A1223" s="32"/>
      <c r="B1223" s="33"/>
    </row>
    <row r="1224" spans="1:2" x14ac:dyDescent="0.25">
      <c r="A1224" s="10" t="s">
        <v>0</v>
      </c>
      <c r="B1224" s="19" t="s">
        <v>1</v>
      </c>
    </row>
    <row r="1225" spans="1:2" x14ac:dyDescent="0.25">
      <c r="A1225" s="11" t="s">
        <v>28</v>
      </c>
      <c r="B1225" s="17" t="s">
        <v>8</v>
      </c>
    </row>
    <row r="1226" spans="1:2" x14ac:dyDescent="0.25">
      <c r="A1226" s="11" t="s">
        <v>2</v>
      </c>
      <c r="B1226" s="17">
        <v>1000000</v>
      </c>
    </row>
    <row r="1227" spans="1:2" x14ac:dyDescent="0.25">
      <c r="A1227" s="11" t="s">
        <v>3</v>
      </c>
      <c r="B1227" s="17">
        <v>500000</v>
      </c>
    </row>
    <row r="1228" spans="1:2" x14ac:dyDescent="0.25">
      <c r="A1228" s="11" t="s">
        <v>4</v>
      </c>
      <c r="B1228" s="17">
        <v>60000</v>
      </c>
    </row>
    <row r="1229" spans="1:2" x14ac:dyDescent="0.25">
      <c r="A1229" s="11" t="s">
        <v>5</v>
      </c>
      <c r="B1229" s="17">
        <v>100000</v>
      </c>
    </row>
    <row r="1230" spans="1:2" x14ac:dyDescent="0.25">
      <c r="A1230" s="11" t="s">
        <v>6</v>
      </c>
      <c r="B1230" s="17">
        <v>100000</v>
      </c>
    </row>
    <row r="1231" spans="1:2" x14ac:dyDescent="0.25">
      <c r="A1231" s="11" t="s">
        <v>7</v>
      </c>
      <c r="B1231" s="17">
        <v>100000</v>
      </c>
    </row>
    <row r="1232" spans="1:2" x14ac:dyDescent="0.25">
      <c r="A1232" s="11" t="s">
        <v>318</v>
      </c>
      <c r="B1232" s="17" t="s">
        <v>9</v>
      </c>
    </row>
    <row r="1233" spans="1:3" ht="15" thickBot="1" x14ac:dyDescent="0.3">
      <c r="A1233" s="12" t="s">
        <v>17</v>
      </c>
      <c r="B1233" s="20" t="s">
        <v>9</v>
      </c>
    </row>
    <row r="1234" spans="1:3" ht="5.0999999999999996" customHeight="1" thickBot="1" x14ac:dyDescent="0.3">
      <c r="A1234" s="32"/>
      <c r="B1234" s="33"/>
    </row>
    <row r="1235" spans="1:3" x14ac:dyDescent="0.25">
      <c r="A1235" s="10" t="s">
        <v>30</v>
      </c>
      <c r="B1235" s="19" t="s">
        <v>10</v>
      </c>
    </row>
    <row r="1236" spans="1:3" x14ac:dyDescent="0.25">
      <c r="A1236" s="8" t="s">
        <v>27</v>
      </c>
      <c r="B1236" s="21">
        <f>IFERROR(VLOOKUP(B1220,'média franquias'!B:I,8,FALSE),"")</f>
        <v>6434</v>
      </c>
      <c r="C1236" s="16" t="str">
        <f>IF(AND(ISNUMBER(B1236),ISNUMBER(VLOOKUP(B1220,'média franquias'!B:I,8,FALSE))),IF(B1236&gt;VLOOKUP(B1220,'média franquias'!B:I,8,FALSE),"❌ Valor acima do permitido","✅ Valor aprovado"),"")</f>
        <v>✅ Valor aprovado</v>
      </c>
    </row>
    <row r="1237" spans="1:3" x14ac:dyDescent="0.2">
      <c r="A1237" s="8" t="s">
        <v>11</v>
      </c>
      <c r="B1237" s="21">
        <f>IFERROR(VLOOKUP(B1220,'média franquias'!B:I,2,FALSE),"")</f>
        <v>172</v>
      </c>
      <c r="C1237" s="15" t="str">
        <f>IF(AND(ISNUMBER(B1237),ISNUMBER(VLOOKUP(B1220,'média franquias'!B:I,2,FALSE))),IF(B1237&gt;VLOOKUP(B1220,'média franquias'!B:I,2,FALSE),"❌ Valor acima do permitido","✅ Valor aprovado"),"")</f>
        <v>✅ Valor aprovado</v>
      </c>
    </row>
    <row r="1238" spans="1:3" x14ac:dyDescent="0.2">
      <c r="A1238" s="8" t="s">
        <v>12</v>
      </c>
      <c r="B1238" s="21">
        <f>IFERROR(VLOOKUP(B1220,'média franquias'!B:I,3,FALSE),"")</f>
        <v>271.5</v>
      </c>
      <c r="C1238" s="15" t="str">
        <f>IF(AND(ISNUMBER(B1238),ISNUMBER(VLOOKUP(B1220,'média franquias'!B:I,3,FALSE))),IF(B1238&gt;VLOOKUP(B1220,'média franquias'!B:I,3,FALSE),"❌ Valor acima do permitido","✅ Valor aprovado"),"")</f>
        <v>✅ Valor aprovado</v>
      </c>
    </row>
    <row r="1239" spans="1:3" x14ac:dyDescent="0.2">
      <c r="A1239" s="8" t="s">
        <v>13</v>
      </c>
      <c r="B1239" s="21">
        <f>IFERROR(VLOOKUP(B1220,'média franquias'!B:I,4,FALSE),"")</f>
        <v>559.5</v>
      </c>
      <c r="C1239" s="15" t="str">
        <f>IF(AND(ISNUMBER(B1239),ISNUMBER(VLOOKUP(B1220,'média franquias'!B:I,4,FALSE))),IF(B1239&gt;VLOOKUP(B1220,'média franquias'!B:I,4,FALSE),"❌ Valor acima do permitido","✅ Valor aprovado"),"")</f>
        <v>✅ Valor aprovado</v>
      </c>
    </row>
    <row r="1240" spans="1:3" x14ac:dyDescent="0.2">
      <c r="A1240" s="8" t="s">
        <v>14</v>
      </c>
      <c r="B1240" s="21">
        <f>IFERROR(VLOOKUP(B1220,'média franquias'!B:I,5,FALSE),"")</f>
        <v>404.5</v>
      </c>
      <c r="C1240" s="15" t="str">
        <f>IF(AND(ISNUMBER(B1240),ISNUMBER(VLOOKUP(B1220,'média franquias'!B:I,5,FALSE))),IF(B1240&gt;VLOOKUP(B1220,'média franquias'!B:I,5,FALSE),"❌ Valor acima do permitido","✅ Valor aprovado"),"")</f>
        <v>✅ Valor aprovado</v>
      </c>
    </row>
    <row r="1241" spans="1:3" x14ac:dyDescent="0.2">
      <c r="A1241" s="8" t="s">
        <v>15</v>
      </c>
      <c r="B1241" s="21">
        <f>IFERROR(VLOOKUP(B1220,'média franquias'!B:I,6,FALSE),"")</f>
        <v>397.5</v>
      </c>
      <c r="C1241" s="15" t="str">
        <f>IF(AND(ISNUMBER(B1241),ISNUMBER(VLOOKUP(B1220,'média franquias'!B:I,6,FALSE))),IF(B1241&gt;VLOOKUP(B1220,'média franquias'!B:I,6,FALSE),"❌ Valor acima do permitido","✅ Valor aprovado"),"")</f>
        <v>✅ Valor aprovado</v>
      </c>
    </row>
    <row r="1242" spans="1:3" ht="15" thickBot="1" x14ac:dyDescent="0.3">
      <c r="A1242" s="9" t="s">
        <v>16</v>
      </c>
      <c r="B1242" s="22">
        <f>IFERROR(VLOOKUP(B1220,'média franquias'!B:I,7,FALSE),"")</f>
        <v>374</v>
      </c>
      <c r="C1242" s="16" t="str">
        <f>IF(AND(ISNUMBER(B1242),ISNUMBER(VLOOKUP(B1220,'média franquias'!B:I,7,FALSE))),IF(B1242&gt;VLOOKUP(B1220,'média franquias'!B:I,7,FALSE),"❌ Valor acima do permitido","✅ Valor aprovado"),"")</f>
        <v>✅ Valor aprovado</v>
      </c>
    </row>
    <row r="1243" spans="1:3" x14ac:dyDescent="0.25">
      <c r="A1243" s="14"/>
      <c r="B1243" s="25"/>
    </row>
    <row r="1244" spans="1:3" ht="15" thickBot="1" x14ac:dyDescent="0.3">
      <c r="A1244" s="34" t="s">
        <v>222</v>
      </c>
      <c r="B1244" s="34"/>
    </row>
    <row r="1245" spans="1:3" ht="15" thickBot="1" x14ac:dyDescent="0.3">
      <c r="A1245" s="35" t="s">
        <v>18</v>
      </c>
      <c r="B1245" s="36"/>
    </row>
    <row r="1246" spans="1:3" x14ac:dyDescent="0.25">
      <c r="A1246" s="8" t="s">
        <v>19</v>
      </c>
      <c r="B1246" s="24" t="s">
        <v>224</v>
      </c>
    </row>
    <row r="1247" spans="1:3" x14ac:dyDescent="0.25">
      <c r="A1247" s="8" t="s">
        <v>21</v>
      </c>
      <c r="B1247" s="17" t="s">
        <v>225</v>
      </c>
    </row>
    <row r="1248" spans="1:3" x14ac:dyDescent="0.25">
      <c r="A1248" s="8" t="s">
        <v>22</v>
      </c>
      <c r="B1248" s="17" t="s">
        <v>226</v>
      </c>
    </row>
    <row r="1249" spans="1:3" ht="15" thickBot="1" x14ac:dyDescent="0.3">
      <c r="A1249" s="9" t="s">
        <v>20</v>
      </c>
      <c r="B1249" s="17" t="s">
        <v>73</v>
      </c>
    </row>
    <row r="1250" spans="1:3" ht="5.0999999999999996" customHeight="1" thickBot="1" x14ac:dyDescent="0.3">
      <c r="A1250" s="32"/>
      <c r="B1250" s="33"/>
    </row>
    <row r="1251" spans="1:3" x14ac:dyDescent="0.25">
      <c r="A1251" s="10" t="s">
        <v>0</v>
      </c>
      <c r="B1251" s="19" t="s">
        <v>1</v>
      </c>
    </row>
    <row r="1252" spans="1:3" x14ac:dyDescent="0.25">
      <c r="A1252" s="11" t="s">
        <v>28</v>
      </c>
      <c r="B1252" s="17" t="s">
        <v>8</v>
      </c>
    </row>
    <row r="1253" spans="1:3" x14ac:dyDescent="0.25">
      <c r="A1253" s="11" t="s">
        <v>2</v>
      </c>
      <c r="B1253" s="17">
        <v>1000000</v>
      </c>
    </row>
    <row r="1254" spans="1:3" x14ac:dyDescent="0.25">
      <c r="A1254" s="11" t="s">
        <v>3</v>
      </c>
      <c r="B1254" s="17">
        <v>500000</v>
      </c>
    </row>
    <row r="1255" spans="1:3" x14ac:dyDescent="0.25">
      <c r="A1255" s="11" t="s">
        <v>4</v>
      </c>
      <c r="B1255" s="17">
        <v>60000</v>
      </c>
    </row>
    <row r="1256" spans="1:3" x14ac:dyDescent="0.25">
      <c r="A1256" s="11" t="s">
        <v>5</v>
      </c>
      <c r="B1256" s="17">
        <v>100000</v>
      </c>
    </row>
    <row r="1257" spans="1:3" x14ac:dyDescent="0.25">
      <c r="A1257" s="11" t="s">
        <v>6</v>
      </c>
      <c r="B1257" s="17">
        <v>100000</v>
      </c>
    </row>
    <row r="1258" spans="1:3" x14ac:dyDescent="0.25">
      <c r="A1258" s="11" t="s">
        <v>7</v>
      </c>
      <c r="B1258" s="17">
        <v>100000</v>
      </c>
    </row>
    <row r="1259" spans="1:3" x14ac:dyDescent="0.25">
      <c r="A1259" s="11" t="s">
        <v>318</v>
      </c>
      <c r="B1259" s="17" t="s">
        <v>9</v>
      </c>
    </row>
    <row r="1260" spans="1:3" ht="15" thickBot="1" x14ac:dyDescent="0.3">
      <c r="A1260" s="12" t="s">
        <v>17</v>
      </c>
      <c r="B1260" s="20" t="s">
        <v>9</v>
      </c>
    </row>
    <row r="1261" spans="1:3" ht="5.0999999999999996" customHeight="1" thickBot="1" x14ac:dyDescent="0.3">
      <c r="A1261" s="32"/>
      <c r="B1261" s="33"/>
    </row>
    <row r="1262" spans="1:3" x14ac:dyDescent="0.25">
      <c r="A1262" s="10" t="s">
        <v>30</v>
      </c>
      <c r="B1262" s="19" t="s">
        <v>10</v>
      </c>
    </row>
    <row r="1263" spans="1:3" x14ac:dyDescent="0.25">
      <c r="A1263" s="8" t="s">
        <v>27</v>
      </c>
      <c r="B1263" s="21">
        <f>IFERROR(VLOOKUP(B1247,'média franquias'!B:I,8,FALSE),"")</f>
        <v>2100</v>
      </c>
      <c r="C1263" s="16" t="str">
        <f>IF(AND(ISNUMBER(B1263),ISNUMBER(VLOOKUP(B1247,'média franquias'!B:I,8,FALSE))),IF(B1263&gt;VLOOKUP(B1247,'média franquias'!B:I,8,FALSE),"❌ Valor acima do permitido","✅ Valor aprovado"),"")</f>
        <v>✅ Valor aprovado</v>
      </c>
    </row>
    <row r="1264" spans="1:3" x14ac:dyDescent="0.2">
      <c r="A1264" s="8" t="s">
        <v>11</v>
      </c>
      <c r="B1264" s="21">
        <f>IFERROR(VLOOKUP(B1247,'média franquias'!B:I,2,FALSE),"")</f>
        <v>125</v>
      </c>
      <c r="C1264" s="15" t="str">
        <f>IF(AND(ISNUMBER(B1264),ISNUMBER(VLOOKUP(B1247,'média franquias'!B:I,2,FALSE))),IF(B1264&gt;VLOOKUP(B1247,'média franquias'!B:I,2,FALSE),"❌ Valor acima do permitido","✅ Valor aprovado"),"")</f>
        <v>✅ Valor aprovado</v>
      </c>
    </row>
    <row r="1265" spans="1:3" x14ac:dyDescent="0.2">
      <c r="A1265" s="8" t="s">
        <v>12</v>
      </c>
      <c r="B1265" s="21">
        <f>IFERROR(VLOOKUP(B1247,'média franquias'!B:I,3,FALSE),"")</f>
        <v>315</v>
      </c>
      <c r="C1265" s="15" t="str">
        <f>IF(AND(ISNUMBER(B1265),ISNUMBER(VLOOKUP(B1247,'média franquias'!B:I,3,FALSE))),IF(B1265&gt;VLOOKUP(B1247,'média franquias'!B:I,3,FALSE),"❌ Valor acima do permitido","✅ Valor aprovado"),"")</f>
        <v>✅ Valor aprovado</v>
      </c>
    </row>
    <row r="1266" spans="1:3" x14ac:dyDescent="0.2">
      <c r="A1266" s="8" t="s">
        <v>13</v>
      </c>
      <c r="B1266" s="21">
        <f>IFERROR(VLOOKUP(B1247,'média franquias'!B:I,4,FALSE),"")</f>
        <v>374.5</v>
      </c>
      <c r="C1266" s="15" t="str">
        <f>IF(AND(ISNUMBER(B1266),ISNUMBER(VLOOKUP(B1247,'média franquias'!B:I,4,FALSE))),IF(B1266&gt;VLOOKUP(B1247,'média franquias'!B:I,4,FALSE),"❌ Valor acima do permitido","✅ Valor aprovado"),"")</f>
        <v>✅ Valor aprovado</v>
      </c>
    </row>
    <row r="1267" spans="1:3" x14ac:dyDescent="0.2">
      <c r="A1267" s="8" t="s">
        <v>14</v>
      </c>
      <c r="B1267" s="21">
        <f>IFERROR(VLOOKUP(B1247,'média franquias'!B:I,5,FALSE),"")</f>
        <v>172</v>
      </c>
      <c r="C1267" s="15" t="str">
        <f>IF(AND(ISNUMBER(B1267),ISNUMBER(VLOOKUP(B1247,'média franquias'!B:I,5,FALSE))),IF(B1267&gt;VLOOKUP(B1247,'média franquias'!B:I,5,FALSE),"❌ Valor acima do permitido","✅ Valor aprovado"),"")</f>
        <v>✅ Valor aprovado</v>
      </c>
    </row>
    <row r="1268" spans="1:3" x14ac:dyDescent="0.2">
      <c r="A1268" s="8" t="s">
        <v>15</v>
      </c>
      <c r="B1268" s="21">
        <f>IFERROR(VLOOKUP(B1247,'média franquias'!B:I,6,FALSE),"")</f>
        <v>320.5</v>
      </c>
      <c r="C1268" s="15" t="str">
        <f>IF(AND(ISNUMBER(B1268),ISNUMBER(VLOOKUP(B1247,'média franquias'!B:I,6,FALSE))),IF(B1268&gt;VLOOKUP(B1247,'média franquias'!B:I,6,FALSE),"❌ Valor acima do permitido","✅ Valor aprovado"),"")</f>
        <v>✅ Valor aprovado</v>
      </c>
    </row>
    <row r="1269" spans="1:3" ht="15" thickBot="1" x14ac:dyDescent="0.3">
      <c r="A1269" s="9" t="s">
        <v>16</v>
      </c>
      <c r="B1269" s="22">
        <f>IFERROR(VLOOKUP(B1247,'média franquias'!B:I,7,FALSE),"")</f>
        <v>304</v>
      </c>
      <c r="C1269" s="16" t="str">
        <f>IF(AND(ISNUMBER(B1269),ISNUMBER(VLOOKUP(B1247,'média franquias'!B:I,7,FALSE))),IF(B1269&gt;VLOOKUP(B1247,'média franquias'!B:I,7,FALSE),"❌ Valor acima do permitido","✅ Valor aprovado"),"")</f>
        <v>✅ Valor aprovado</v>
      </c>
    </row>
    <row r="1270" spans="1:3" x14ac:dyDescent="0.25">
      <c r="A1270" s="13"/>
      <c r="B1270" s="23"/>
    </row>
    <row r="1271" spans="1:3" ht="15" thickBot="1" x14ac:dyDescent="0.3">
      <c r="A1271" s="34" t="s">
        <v>223</v>
      </c>
      <c r="B1271" s="34"/>
    </row>
    <row r="1272" spans="1:3" ht="15" thickBot="1" x14ac:dyDescent="0.3">
      <c r="A1272" s="35" t="s">
        <v>18</v>
      </c>
      <c r="B1272" s="36"/>
    </row>
    <row r="1273" spans="1:3" ht="22.5" x14ac:dyDescent="0.25">
      <c r="A1273" s="8" t="s">
        <v>19</v>
      </c>
      <c r="B1273" s="24" t="s">
        <v>228</v>
      </c>
    </row>
    <row r="1274" spans="1:3" x14ac:dyDescent="0.25">
      <c r="A1274" s="8" t="s">
        <v>21</v>
      </c>
      <c r="B1274" s="17" t="s">
        <v>229</v>
      </c>
    </row>
    <row r="1275" spans="1:3" x14ac:dyDescent="0.25">
      <c r="A1275" s="8" t="s">
        <v>22</v>
      </c>
      <c r="B1275" s="17" t="s">
        <v>230</v>
      </c>
    </row>
    <row r="1276" spans="1:3" ht="15" thickBot="1" x14ac:dyDescent="0.3">
      <c r="A1276" s="9" t="s">
        <v>20</v>
      </c>
      <c r="B1276" s="17" t="s">
        <v>231</v>
      </c>
    </row>
    <row r="1277" spans="1:3" ht="5.0999999999999996" customHeight="1" thickBot="1" x14ac:dyDescent="0.3">
      <c r="A1277" s="32"/>
      <c r="B1277" s="33"/>
    </row>
    <row r="1278" spans="1:3" x14ac:dyDescent="0.25">
      <c r="A1278" s="10" t="s">
        <v>0</v>
      </c>
      <c r="B1278" s="19" t="s">
        <v>1</v>
      </c>
    </row>
    <row r="1279" spans="1:3" x14ac:dyDescent="0.25">
      <c r="A1279" s="11" t="s">
        <v>28</v>
      </c>
      <c r="B1279" s="17" t="s">
        <v>8</v>
      </c>
    </row>
    <row r="1280" spans="1:3" x14ac:dyDescent="0.25">
      <c r="A1280" s="11" t="s">
        <v>2</v>
      </c>
      <c r="B1280" s="17">
        <v>1000000</v>
      </c>
    </row>
    <row r="1281" spans="1:3" x14ac:dyDescent="0.25">
      <c r="A1281" s="11" t="s">
        <v>3</v>
      </c>
      <c r="B1281" s="17">
        <v>500000</v>
      </c>
    </row>
    <row r="1282" spans="1:3" x14ac:dyDescent="0.25">
      <c r="A1282" s="11" t="s">
        <v>4</v>
      </c>
      <c r="B1282" s="17">
        <v>60000</v>
      </c>
    </row>
    <row r="1283" spans="1:3" x14ac:dyDescent="0.25">
      <c r="A1283" s="11" t="s">
        <v>318</v>
      </c>
      <c r="B1283" s="17" t="s">
        <v>9</v>
      </c>
    </row>
    <row r="1284" spans="1:3" ht="15" thickBot="1" x14ac:dyDescent="0.3">
      <c r="A1284" s="12" t="s">
        <v>17</v>
      </c>
      <c r="B1284" s="20" t="s">
        <v>9</v>
      </c>
    </row>
    <row r="1285" spans="1:3" ht="5.0999999999999996" customHeight="1" thickBot="1" x14ac:dyDescent="0.3">
      <c r="A1285" s="32"/>
      <c r="B1285" s="33"/>
    </row>
    <row r="1286" spans="1:3" x14ac:dyDescent="0.25">
      <c r="A1286" s="10" t="s">
        <v>30</v>
      </c>
      <c r="B1286" s="19" t="s">
        <v>10</v>
      </c>
    </row>
    <row r="1287" spans="1:3" x14ac:dyDescent="0.25">
      <c r="A1287" s="8" t="s">
        <v>27</v>
      </c>
      <c r="B1287" s="21">
        <f>IFERROR(VLOOKUP(B1274,'média franquias'!B:I,8,FALSE),"")</f>
        <v>11804</v>
      </c>
      <c r="C1287" s="16" t="str">
        <f>IF(AND(ISNUMBER(B1287),ISNUMBER(VLOOKUP(B1274,'média franquias'!B:I,8,FALSE))),IF(B1287&gt;VLOOKUP(B1274,'média franquias'!B:I,8,FALSE),"❌ Valor acima do permitido","✅ Valor aprovado"),"")</f>
        <v>✅ Valor aprovado</v>
      </c>
    </row>
    <row r="1288" spans="1:3" x14ac:dyDescent="0.2">
      <c r="A1288" s="8" t="s">
        <v>11</v>
      </c>
      <c r="B1288" s="21">
        <f>IFERROR(VLOOKUP(B1274,'média franquias'!B:I,2,FALSE),"")</f>
        <v>180</v>
      </c>
      <c r="C1288" s="15" t="str">
        <f>IF(AND(ISNUMBER(B1288),ISNUMBER(VLOOKUP(B1274,'média franquias'!B:I,2,FALSE))),IF(B1288&gt;VLOOKUP(B1274,'média franquias'!B:I,2,FALSE),"❌ Valor acima do permitido","✅ Valor aprovado"),"")</f>
        <v>✅ Valor aprovado</v>
      </c>
    </row>
    <row r="1289" spans="1:3" x14ac:dyDescent="0.2">
      <c r="A1289" s="8" t="s">
        <v>12</v>
      </c>
      <c r="B1289" s="21">
        <f>IFERROR(VLOOKUP(B1274,'média franquias'!B:I,3,FALSE),"")</f>
        <v>389.5</v>
      </c>
      <c r="C1289" s="15" t="str">
        <f>IF(AND(ISNUMBER(B1289),ISNUMBER(VLOOKUP(B1274,'média franquias'!B:I,3,FALSE))),IF(B1289&gt;VLOOKUP(B1274,'média franquias'!B:I,3,FALSE),"❌ Valor acima do permitido","✅ Valor aprovado"),"")</f>
        <v>✅ Valor aprovado</v>
      </c>
    </row>
    <row r="1290" spans="1:3" x14ac:dyDescent="0.2">
      <c r="A1290" s="8" t="s">
        <v>13</v>
      </c>
      <c r="B1290" s="21">
        <f>IFERROR(VLOOKUP(B1274,'média franquias'!B:I,4,FALSE),"")</f>
        <v>486</v>
      </c>
      <c r="C1290" s="15" t="str">
        <f>IF(AND(ISNUMBER(B1290),ISNUMBER(VLOOKUP(B1274,'média franquias'!B:I,4,FALSE))),IF(B1290&gt;VLOOKUP(B1274,'média franquias'!B:I,4,FALSE),"❌ Valor acima do permitido","✅ Valor aprovado"),"")</f>
        <v>✅ Valor aprovado</v>
      </c>
    </row>
    <row r="1291" spans="1:3" x14ac:dyDescent="0.2">
      <c r="A1291" s="8" t="s">
        <v>14</v>
      </c>
      <c r="B1291" s="21">
        <f>IFERROR(VLOOKUP(B1274,'média franquias'!B:I,5,FALSE),"")</f>
        <v>545.5</v>
      </c>
      <c r="C1291" s="15" t="str">
        <f>IF(AND(ISNUMBER(B1291),ISNUMBER(VLOOKUP(B1274,'média franquias'!B:I,5,FALSE))),IF(B1291&gt;VLOOKUP(B1274,'média franquias'!B:I,5,FALSE),"❌ Valor acima do permitido","✅ Valor aprovado"),"")</f>
        <v>✅ Valor aprovado</v>
      </c>
    </row>
    <row r="1292" spans="1:3" x14ac:dyDescent="0.2">
      <c r="A1292" s="8" t="s">
        <v>15</v>
      </c>
      <c r="B1292" s="21">
        <f>IFERROR(VLOOKUP(B1274,'média franquias'!B:I,6,FALSE),"")</f>
        <v>495.5</v>
      </c>
      <c r="C1292" s="15" t="str">
        <f>IF(AND(ISNUMBER(B1292),ISNUMBER(VLOOKUP(B1274,'média franquias'!B:I,6,FALSE))),IF(B1292&gt;VLOOKUP(B1274,'média franquias'!B:I,6,FALSE),"❌ Valor acima do permitido","✅ Valor aprovado"),"")</f>
        <v>✅ Valor aprovado</v>
      </c>
    </row>
    <row r="1293" spans="1:3" ht="15" thickBot="1" x14ac:dyDescent="0.3">
      <c r="A1293" s="9" t="s">
        <v>16</v>
      </c>
      <c r="B1293" s="22">
        <f>IFERROR(VLOOKUP(B1274,'média franquias'!B:I,7,FALSE),"")</f>
        <v>354.5</v>
      </c>
      <c r="C1293" s="16" t="str">
        <f>IF(AND(ISNUMBER(B1293),ISNUMBER(VLOOKUP(B1274,'média franquias'!B:I,7,FALSE))),IF(B1293&gt;VLOOKUP(B1274,'média franquias'!B:I,7,FALSE),"❌ Valor acima do permitido","✅ Valor aprovado"),"")</f>
        <v>✅ Valor aprovado</v>
      </c>
    </row>
    <row r="1294" spans="1:3" x14ac:dyDescent="0.25">
      <c r="A1294" s="13"/>
      <c r="B1294" s="23"/>
    </row>
    <row r="1295" spans="1:3" ht="15" thickBot="1" x14ac:dyDescent="0.3">
      <c r="A1295" s="34" t="s">
        <v>227</v>
      </c>
      <c r="B1295" s="34"/>
    </row>
    <row r="1296" spans="1:3" ht="15" thickBot="1" x14ac:dyDescent="0.3">
      <c r="A1296" s="35" t="s">
        <v>18</v>
      </c>
      <c r="B1296" s="36"/>
    </row>
    <row r="1297" spans="1:3" x14ac:dyDescent="0.25">
      <c r="A1297" s="8" t="s">
        <v>19</v>
      </c>
      <c r="B1297" s="24" t="s">
        <v>302</v>
      </c>
    </row>
    <row r="1298" spans="1:3" x14ac:dyDescent="0.25">
      <c r="A1298" s="8" t="s">
        <v>21</v>
      </c>
      <c r="B1298" s="17" t="s">
        <v>303</v>
      </c>
    </row>
    <row r="1299" spans="1:3" x14ac:dyDescent="0.25">
      <c r="A1299" s="8" t="s">
        <v>22</v>
      </c>
      <c r="B1299" s="17" t="s">
        <v>305</v>
      </c>
    </row>
    <row r="1300" spans="1:3" ht="15" thickBot="1" x14ac:dyDescent="0.3">
      <c r="A1300" s="9" t="s">
        <v>20</v>
      </c>
      <c r="B1300" s="17" t="s">
        <v>304</v>
      </c>
    </row>
    <row r="1301" spans="1:3" ht="5.0999999999999996" customHeight="1" thickBot="1" x14ac:dyDescent="0.3">
      <c r="A1301" s="32"/>
      <c r="B1301" s="33"/>
    </row>
    <row r="1302" spans="1:3" x14ac:dyDescent="0.25">
      <c r="A1302" s="10" t="s">
        <v>0</v>
      </c>
      <c r="B1302" s="19" t="s">
        <v>1</v>
      </c>
    </row>
    <row r="1303" spans="1:3" x14ac:dyDescent="0.25">
      <c r="A1303" s="11" t="s">
        <v>28</v>
      </c>
      <c r="B1303" s="17" t="s">
        <v>8</v>
      </c>
    </row>
    <row r="1304" spans="1:3" x14ac:dyDescent="0.25">
      <c r="A1304" s="11" t="s">
        <v>2</v>
      </c>
      <c r="B1304" s="17">
        <v>1000000</v>
      </c>
    </row>
    <row r="1305" spans="1:3" x14ac:dyDescent="0.25">
      <c r="A1305" s="11" t="s">
        <v>3</v>
      </c>
      <c r="B1305" s="17">
        <v>500000</v>
      </c>
    </row>
    <row r="1306" spans="1:3" x14ac:dyDescent="0.25">
      <c r="A1306" s="11" t="s">
        <v>4</v>
      </c>
      <c r="B1306" s="17">
        <v>60000</v>
      </c>
    </row>
    <row r="1307" spans="1:3" x14ac:dyDescent="0.25">
      <c r="A1307" s="11" t="s">
        <v>318</v>
      </c>
      <c r="B1307" s="17" t="s">
        <v>9</v>
      </c>
    </row>
    <row r="1308" spans="1:3" ht="15" thickBot="1" x14ac:dyDescent="0.3">
      <c r="A1308" s="12" t="s">
        <v>17</v>
      </c>
      <c r="B1308" s="20" t="s">
        <v>9</v>
      </c>
    </row>
    <row r="1309" spans="1:3" ht="5.0999999999999996" customHeight="1" thickBot="1" x14ac:dyDescent="0.3">
      <c r="A1309" s="32"/>
      <c r="B1309" s="33"/>
    </row>
    <row r="1310" spans="1:3" x14ac:dyDescent="0.25">
      <c r="A1310" s="10" t="s">
        <v>30</v>
      </c>
      <c r="B1310" s="19" t="s">
        <v>10</v>
      </c>
    </row>
    <row r="1311" spans="1:3" x14ac:dyDescent="0.25">
      <c r="A1311" s="8" t="s">
        <v>27</v>
      </c>
      <c r="B1311" s="21">
        <f>IFERROR(VLOOKUP(B1298,'média franquias'!B:I,8,FALSE),"")</f>
        <v>10896</v>
      </c>
      <c r="C1311" s="16" t="str">
        <f>IF(AND(ISNUMBER(B1311),ISNUMBER(VLOOKUP(B1298,'média franquias'!B:I,8,FALSE))),IF(B1311&gt;VLOOKUP(B1298,'média franquias'!B:I,8,FALSE),"❌ Valor acima do permitido","✅ Valor aprovado"),"")</f>
        <v>✅ Valor aprovado</v>
      </c>
    </row>
    <row r="1312" spans="1:3" x14ac:dyDescent="0.2">
      <c r="A1312" s="8" t="s">
        <v>11</v>
      </c>
      <c r="B1312" s="21">
        <f>IFERROR(VLOOKUP(B1298,'média franquias'!B:I,2,FALSE),"")</f>
        <v>367</v>
      </c>
      <c r="C1312" s="15" t="str">
        <f>IF(AND(ISNUMBER(B1312),ISNUMBER(VLOOKUP(B1298,'média franquias'!B:I,2,FALSE))),IF(B1312&gt;VLOOKUP(B1298,'média franquias'!B:I,2,FALSE),"❌ Valor acima do permitido","✅ Valor aprovado"),"")</f>
        <v>✅ Valor aprovado</v>
      </c>
    </row>
    <row r="1313" spans="1:3" x14ac:dyDescent="0.2">
      <c r="A1313" s="8" t="s">
        <v>12</v>
      </c>
      <c r="B1313" s="21">
        <f>IFERROR(VLOOKUP(B1298,'média franquias'!B:I,3,FALSE),"")</f>
        <v>355</v>
      </c>
      <c r="C1313" s="15" t="str">
        <f>IF(AND(ISNUMBER(B1313),ISNUMBER(VLOOKUP(B1298,'média franquias'!B:I,3,FALSE))),IF(B1313&gt;VLOOKUP(B1298,'média franquias'!B:I,3,FALSE),"❌ Valor acima do permitido","✅ Valor aprovado"),"")</f>
        <v>✅ Valor aprovado</v>
      </c>
    </row>
    <row r="1314" spans="1:3" x14ac:dyDescent="0.2">
      <c r="A1314" s="8" t="s">
        <v>13</v>
      </c>
      <c r="B1314" s="21">
        <f>IFERROR(VLOOKUP(B1298,'média franquias'!B:I,4,FALSE),"")</f>
        <v>477.5</v>
      </c>
      <c r="C1314" s="15" t="str">
        <f>IF(AND(ISNUMBER(B1314),ISNUMBER(VLOOKUP(B1298,'média franquias'!B:I,4,FALSE))),IF(B1314&gt;VLOOKUP(B1298,'média franquias'!B:I,4,FALSE),"❌ Valor acima do permitido","✅ Valor aprovado"),"")</f>
        <v>✅ Valor aprovado</v>
      </c>
    </row>
    <row r="1315" spans="1:3" x14ac:dyDescent="0.2">
      <c r="A1315" s="8" t="s">
        <v>14</v>
      </c>
      <c r="B1315" s="21">
        <f>IFERROR(VLOOKUP(B1298,'média franquias'!B:I,5,FALSE),"")</f>
        <v>514.5</v>
      </c>
      <c r="C1315" s="15" t="str">
        <f>IF(AND(ISNUMBER(B1315),ISNUMBER(VLOOKUP(B1298,'média franquias'!B:I,5,FALSE))),IF(B1315&gt;VLOOKUP(B1298,'média franquias'!B:I,5,FALSE),"❌ Valor acima do permitido","✅ Valor aprovado"),"")</f>
        <v>✅ Valor aprovado</v>
      </c>
    </row>
    <row r="1316" spans="1:3" x14ac:dyDescent="0.2">
      <c r="A1316" s="8" t="s">
        <v>15</v>
      </c>
      <c r="B1316" s="21">
        <f>IFERROR(VLOOKUP(B1298,'média franquias'!B:I,6,FALSE),"")</f>
        <v>613.5</v>
      </c>
      <c r="C1316" s="15" t="str">
        <f>IF(AND(ISNUMBER(B1316),ISNUMBER(VLOOKUP(B1298,'média franquias'!B:I,6,FALSE))),IF(B1316&gt;VLOOKUP(B1298,'média franquias'!B:I,6,FALSE),"❌ Valor acima do permitido","✅ Valor aprovado"),"")</f>
        <v>✅ Valor aprovado</v>
      </c>
    </row>
    <row r="1317" spans="1:3" ht="15" thickBot="1" x14ac:dyDescent="0.3">
      <c r="A1317" s="9" t="s">
        <v>16</v>
      </c>
      <c r="B1317" s="22">
        <f>IFERROR(VLOOKUP(B1298,'média franquias'!B:I,7,FALSE),"")</f>
        <v>541</v>
      </c>
      <c r="C1317" s="16" t="str">
        <f>IF(AND(ISNUMBER(B1317),ISNUMBER(VLOOKUP(B1298,'média franquias'!B:I,7,FALSE))),IF(B1317&gt;VLOOKUP(B1298,'média franquias'!B:I,7,FALSE),"❌ Valor acima do permitido","✅ Valor aprovado"),"")</f>
        <v>✅ Valor aprovado</v>
      </c>
    </row>
    <row r="1318" spans="1:3" x14ac:dyDescent="0.25">
      <c r="A1318" s="13"/>
      <c r="B1318" s="23"/>
    </row>
    <row r="1319" spans="1:3" ht="15" thickBot="1" x14ac:dyDescent="0.3">
      <c r="A1319" s="34" t="s">
        <v>232</v>
      </c>
      <c r="B1319" s="34"/>
    </row>
    <row r="1320" spans="1:3" ht="15" thickBot="1" x14ac:dyDescent="0.3">
      <c r="A1320" s="35" t="s">
        <v>18</v>
      </c>
      <c r="B1320" s="36"/>
    </row>
    <row r="1321" spans="1:3" ht="22.5" x14ac:dyDescent="0.25">
      <c r="A1321" s="8" t="s">
        <v>19</v>
      </c>
      <c r="B1321" s="28" t="s">
        <v>228</v>
      </c>
    </row>
    <row r="1322" spans="1:3" x14ac:dyDescent="0.25">
      <c r="A1322" s="8" t="s">
        <v>21</v>
      </c>
      <c r="B1322" s="29" t="s">
        <v>234</v>
      </c>
    </row>
    <row r="1323" spans="1:3" x14ac:dyDescent="0.25">
      <c r="A1323" s="8" t="s">
        <v>22</v>
      </c>
      <c r="B1323" s="29" t="s">
        <v>235</v>
      </c>
    </row>
    <row r="1324" spans="1:3" ht="15" thickBot="1" x14ac:dyDescent="0.3">
      <c r="A1324" s="9" t="s">
        <v>20</v>
      </c>
      <c r="B1324" s="29" t="s">
        <v>231</v>
      </c>
    </row>
    <row r="1325" spans="1:3" ht="5.0999999999999996" customHeight="1" thickBot="1" x14ac:dyDescent="0.3">
      <c r="A1325" s="32"/>
      <c r="B1325" s="33"/>
    </row>
    <row r="1326" spans="1:3" x14ac:dyDescent="0.25">
      <c r="A1326" s="10" t="s">
        <v>0</v>
      </c>
      <c r="B1326" s="19" t="s">
        <v>1</v>
      </c>
    </row>
    <row r="1327" spans="1:3" x14ac:dyDescent="0.25">
      <c r="A1327" s="11" t="s">
        <v>28</v>
      </c>
      <c r="B1327" s="17" t="s">
        <v>8</v>
      </c>
    </row>
    <row r="1328" spans="1:3" x14ac:dyDescent="0.25">
      <c r="A1328" s="11" t="s">
        <v>2</v>
      </c>
      <c r="B1328" s="17">
        <v>1000000</v>
      </c>
    </row>
    <row r="1329" spans="1:3" x14ac:dyDescent="0.25">
      <c r="A1329" s="11" t="s">
        <v>3</v>
      </c>
      <c r="B1329" s="17">
        <v>500000</v>
      </c>
    </row>
    <row r="1330" spans="1:3" x14ac:dyDescent="0.25">
      <c r="A1330" s="11" t="s">
        <v>4</v>
      </c>
      <c r="B1330" s="17">
        <v>60000</v>
      </c>
    </row>
    <row r="1331" spans="1:3" x14ac:dyDescent="0.25">
      <c r="A1331" s="11" t="s">
        <v>318</v>
      </c>
      <c r="B1331" s="17" t="s">
        <v>9</v>
      </c>
    </row>
    <row r="1332" spans="1:3" ht="15" thickBot="1" x14ac:dyDescent="0.3">
      <c r="A1332" s="12" t="s">
        <v>17</v>
      </c>
      <c r="B1332" s="20" t="s">
        <v>9</v>
      </c>
    </row>
    <row r="1333" spans="1:3" ht="5.0999999999999996" customHeight="1" thickBot="1" x14ac:dyDescent="0.3">
      <c r="A1333" s="32"/>
      <c r="B1333" s="33"/>
    </row>
    <row r="1334" spans="1:3" x14ac:dyDescent="0.25">
      <c r="A1334" s="10" t="s">
        <v>30</v>
      </c>
      <c r="B1334" s="19" t="s">
        <v>10</v>
      </c>
    </row>
    <row r="1335" spans="1:3" x14ac:dyDescent="0.25">
      <c r="A1335" s="8" t="s">
        <v>27</v>
      </c>
      <c r="B1335" s="21">
        <f>IFERROR(VLOOKUP(B1322,'média franquias'!B:I,8,FALSE),"")</f>
        <v>11814</v>
      </c>
      <c r="C1335" s="16" t="str">
        <f>IF(AND(ISNUMBER(B1335),ISNUMBER(VLOOKUP(B1322,'média franquias'!B:I,8,FALSE))),IF(B1335&gt;VLOOKUP(B1322,'média franquias'!B:I,8,FALSE),"❌ Valor acima do permitido","✅ Valor aprovado"),"")</f>
        <v>✅ Valor aprovado</v>
      </c>
    </row>
    <row r="1336" spans="1:3" x14ac:dyDescent="0.2">
      <c r="A1336" s="8" t="s">
        <v>11</v>
      </c>
      <c r="B1336" s="21">
        <f>IFERROR(VLOOKUP(B1322,'média franquias'!B:I,2,FALSE),"")</f>
        <v>180</v>
      </c>
      <c r="C1336" s="15" t="str">
        <f>IF(AND(ISNUMBER(B1336),ISNUMBER(VLOOKUP(B1322,'média franquias'!B:I,2,FALSE))),IF(B1336&gt;VLOOKUP(B1322,'média franquias'!B:I,2,FALSE),"❌ Valor acima do permitido","✅ Valor aprovado"),"")</f>
        <v>✅ Valor aprovado</v>
      </c>
    </row>
    <row r="1337" spans="1:3" x14ac:dyDescent="0.2">
      <c r="A1337" s="8" t="s">
        <v>12</v>
      </c>
      <c r="B1337" s="21">
        <f>IFERROR(VLOOKUP(B1322,'média franquias'!B:I,3,FALSE),"")</f>
        <v>389.5</v>
      </c>
      <c r="C1337" s="15" t="str">
        <f>IF(AND(ISNUMBER(B1337),ISNUMBER(VLOOKUP(B1322,'média franquias'!B:I,3,FALSE))),IF(B1337&gt;VLOOKUP(B1322,'média franquias'!B:I,3,FALSE),"❌ Valor acima do permitido","✅ Valor aprovado"),"")</f>
        <v>✅ Valor aprovado</v>
      </c>
    </row>
    <row r="1338" spans="1:3" x14ac:dyDescent="0.2">
      <c r="A1338" s="8" t="s">
        <v>13</v>
      </c>
      <c r="B1338" s="21">
        <f>IFERROR(VLOOKUP(B1322,'média franquias'!B:I,4,FALSE),"")</f>
        <v>486</v>
      </c>
      <c r="C1338" s="15" t="str">
        <f>IF(AND(ISNUMBER(B1338),ISNUMBER(VLOOKUP(B1322,'média franquias'!B:I,4,FALSE))),IF(B1338&gt;VLOOKUP(B1322,'média franquias'!B:I,4,FALSE),"❌ Valor acima do permitido","✅ Valor aprovado"),"")</f>
        <v>✅ Valor aprovado</v>
      </c>
    </row>
    <row r="1339" spans="1:3" x14ac:dyDescent="0.2">
      <c r="A1339" s="8" t="s">
        <v>14</v>
      </c>
      <c r="B1339" s="21">
        <f>IFERROR(VLOOKUP(B1322,'média franquias'!B:I,5,FALSE),"")</f>
        <v>545.5</v>
      </c>
      <c r="C1339" s="15" t="str">
        <f>IF(AND(ISNUMBER(B1339),ISNUMBER(VLOOKUP(B1322,'média franquias'!B:I,5,FALSE))),IF(B1339&gt;VLOOKUP(B1322,'média franquias'!B:I,5,FALSE),"❌ Valor acima do permitido","✅ Valor aprovado"),"")</f>
        <v>✅ Valor aprovado</v>
      </c>
    </row>
    <row r="1340" spans="1:3" x14ac:dyDescent="0.2">
      <c r="A1340" s="8" t="s">
        <v>15</v>
      </c>
      <c r="B1340" s="21">
        <f>IFERROR(VLOOKUP(B1322,'média franquias'!B:I,6,FALSE),"")</f>
        <v>495.5</v>
      </c>
      <c r="C1340" s="15" t="str">
        <f>IF(AND(ISNUMBER(B1340),ISNUMBER(VLOOKUP(B1322,'média franquias'!B:I,6,FALSE))),IF(B1340&gt;VLOOKUP(B1322,'média franquias'!B:I,6,FALSE),"❌ Valor acima do permitido","✅ Valor aprovado"),"")</f>
        <v>✅ Valor aprovado</v>
      </c>
    </row>
    <row r="1341" spans="1:3" ht="15" thickBot="1" x14ac:dyDescent="0.3">
      <c r="A1341" s="9" t="s">
        <v>16</v>
      </c>
      <c r="B1341" s="22">
        <f>IFERROR(VLOOKUP(B1322,'média franquias'!B:I,7,FALSE),"")</f>
        <v>354.5</v>
      </c>
      <c r="C1341" s="16" t="str">
        <f>IF(AND(ISNUMBER(B1341),ISNUMBER(VLOOKUP(B1322,'média franquias'!B:I,7,FALSE))),IF(B1341&gt;VLOOKUP(B1322,'média franquias'!B:I,7,FALSE),"❌ Valor acima do permitido","✅ Valor aprovado"),"")</f>
        <v>✅ Valor aprovado</v>
      </c>
    </row>
    <row r="1342" spans="1:3" x14ac:dyDescent="0.25">
      <c r="A1342" s="13"/>
      <c r="B1342" s="23"/>
    </row>
    <row r="1343" spans="1:3" ht="15" thickBot="1" x14ac:dyDescent="0.3">
      <c r="A1343" s="34" t="s">
        <v>233</v>
      </c>
      <c r="B1343" s="34"/>
    </row>
    <row r="1344" spans="1:3" ht="15" thickBot="1" x14ac:dyDescent="0.3">
      <c r="A1344" s="35" t="s">
        <v>18</v>
      </c>
      <c r="B1344" s="36"/>
    </row>
    <row r="1345" spans="1:2" x14ac:dyDescent="0.25">
      <c r="A1345" s="8" t="s">
        <v>19</v>
      </c>
      <c r="B1345" s="24" t="s">
        <v>291</v>
      </c>
    </row>
    <row r="1346" spans="1:2" x14ac:dyDescent="0.25">
      <c r="A1346" s="8" t="s">
        <v>21</v>
      </c>
      <c r="B1346" s="17" t="s">
        <v>292</v>
      </c>
    </row>
    <row r="1347" spans="1:2" x14ac:dyDescent="0.25">
      <c r="A1347" s="8" t="s">
        <v>22</v>
      </c>
      <c r="B1347" s="17" t="s">
        <v>293</v>
      </c>
    </row>
    <row r="1348" spans="1:2" ht="15" thickBot="1" x14ac:dyDescent="0.3">
      <c r="A1348" s="9" t="s">
        <v>20</v>
      </c>
      <c r="B1348" s="17" t="s">
        <v>103</v>
      </c>
    </row>
    <row r="1349" spans="1:2" ht="5.0999999999999996" customHeight="1" thickBot="1" x14ac:dyDescent="0.3">
      <c r="A1349" s="32"/>
      <c r="B1349" s="33"/>
    </row>
    <row r="1350" spans="1:2" x14ac:dyDescent="0.25">
      <c r="A1350" s="10" t="s">
        <v>0</v>
      </c>
      <c r="B1350" s="19" t="s">
        <v>1</v>
      </c>
    </row>
    <row r="1351" spans="1:2" x14ac:dyDescent="0.25">
      <c r="A1351" s="11" t="s">
        <v>28</v>
      </c>
      <c r="B1351" s="17" t="s">
        <v>8</v>
      </c>
    </row>
    <row r="1352" spans="1:2" x14ac:dyDescent="0.25">
      <c r="A1352" s="11" t="s">
        <v>2</v>
      </c>
      <c r="B1352" s="17">
        <v>1000000</v>
      </c>
    </row>
    <row r="1353" spans="1:2" x14ac:dyDescent="0.25">
      <c r="A1353" s="11" t="s">
        <v>3</v>
      </c>
      <c r="B1353" s="17">
        <v>500000</v>
      </c>
    </row>
    <row r="1354" spans="1:2" x14ac:dyDescent="0.25">
      <c r="A1354" s="11" t="s">
        <v>4</v>
      </c>
      <c r="B1354" s="17">
        <v>60000</v>
      </c>
    </row>
    <row r="1355" spans="1:2" x14ac:dyDescent="0.25">
      <c r="A1355" s="11" t="s">
        <v>5</v>
      </c>
      <c r="B1355" s="17">
        <v>100000</v>
      </c>
    </row>
    <row r="1356" spans="1:2" x14ac:dyDescent="0.25">
      <c r="A1356" s="11" t="s">
        <v>6</v>
      </c>
      <c r="B1356" s="17">
        <v>100000</v>
      </c>
    </row>
    <row r="1357" spans="1:2" x14ac:dyDescent="0.25">
      <c r="A1357" s="11" t="s">
        <v>7</v>
      </c>
      <c r="B1357" s="17">
        <v>100000</v>
      </c>
    </row>
    <row r="1358" spans="1:2" x14ac:dyDescent="0.25">
      <c r="A1358" s="11" t="s">
        <v>318</v>
      </c>
      <c r="B1358" s="17" t="s">
        <v>9</v>
      </c>
    </row>
    <row r="1359" spans="1:2" ht="15" thickBot="1" x14ac:dyDescent="0.3">
      <c r="A1359" s="12" t="s">
        <v>17</v>
      </c>
      <c r="B1359" s="20" t="s">
        <v>9</v>
      </c>
    </row>
    <row r="1360" spans="1:2" ht="5.0999999999999996" customHeight="1" thickBot="1" x14ac:dyDescent="0.3">
      <c r="A1360" s="32"/>
      <c r="B1360" s="33"/>
    </row>
    <row r="1361" spans="1:3" x14ac:dyDescent="0.25">
      <c r="A1361" s="10" t="s">
        <v>30</v>
      </c>
      <c r="B1361" s="19" t="s">
        <v>10</v>
      </c>
    </row>
    <row r="1362" spans="1:3" x14ac:dyDescent="0.25">
      <c r="A1362" s="8" t="s">
        <v>27</v>
      </c>
      <c r="B1362" s="21">
        <f>IFERROR(VLOOKUP(B1346,'média franquias'!B:I,8,FALSE),"")</f>
        <v>2200</v>
      </c>
      <c r="C1362" s="16" t="str">
        <f>IF(AND(ISNUMBER(B1362),ISNUMBER(VLOOKUP(B1346,'média franquias'!B:I,8,FALSE))),IF(B1362&gt;VLOOKUP(B1346,'média franquias'!B:I,8,FALSE),"❌ Valor acima do permitido","✅ Valor aprovado"),"")</f>
        <v>✅ Valor aprovado</v>
      </c>
    </row>
    <row r="1363" spans="1:3" x14ac:dyDescent="0.2">
      <c r="A1363" s="8" t="s">
        <v>11</v>
      </c>
      <c r="B1363" s="21">
        <f>IFERROR(VLOOKUP(B1346,'média franquias'!B:I,2,FALSE),"")</f>
        <v>125</v>
      </c>
      <c r="C1363" s="15" t="str">
        <f>IF(AND(ISNUMBER(B1363),ISNUMBER(VLOOKUP(B1346,'média franquias'!B:I,2,FALSE))),IF(B1363&gt;VLOOKUP(B1346,'média franquias'!B:I,2,FALSE),"❌ Valor acima do permitido","✅ Valor aprovado"),"")</f>
        <v>✅ Valor aprovado</v>
      </c>
    </row>
    <row r="1364" spans="1:3" x14ac:dyDescent="0.2">
      <c r="A1364" s="8" t="s">
        <v>12</v>
      </c>
      <c r="B1364" s="21">
        <f>IFERROR(VLOOKUP(B1346,'média franquias'!B:I,3,FALSE),"")</f>
        <v>190.5</v>
      </c>
      <c r="C1364" s="15" t="str">
        <f>IF(AND(ISNUMBER(B1364),ISNUMBER(VLOOKUP(B1346,'média franquias'!B:I,3,FALSE))),IF(B1364&gt;VLOOKUP(B1346,'média franquias'!B:I,3,FALSE),"❌ Valor acima do permitido","✅ Valor aprovado"),"")</f>
        <v>✅ Valor aprovado</v>
      </c>
    </row>
    <row r="1365" spans="1:3" x14ac:dyDescent="0.2">
      <c r="A1365" s="8" t="s">
        <v>13</v>
      </c>
      <c r="B1365" s="21">
        <f>IFERROR(VLOOKUP(B1346,'média franquias'!B:I,4,FALSE),"")</f>
        <v>277</v>
      </c>
      <c r="C1365" s="15" t="str">
        <f>IF(AND(ISNUMBER(B1365),ISNUMBER(VLOOKUP(B1346,'média franquias'!B:I,4,FALSE))),IF(B1365&gt;VLOOKUP(B1346,'média franquias'!B:I,4,FALSE),"❌ Valor acima do permitido","✅ Valor aprovado"),"")</f>
        <v>✅ Valor aprovado</v>
      </c>
    </row>
    <row r="1366" spans="1:3" x14ac:dyDescent="0.2">
      <c r="A1366" s="8" t="s">
        <v>14</v>
      </c>
      <c r="B1366" s="21">
        <f>IFERROR(VLOOKUP(B1346,'média franquias'!B:I,5,FALSE),"")</f>
        <v>190.5</v>
      </c>
      <c r="C1366" s="15" t="str">
        <f>IF(AND(ISNUMBER(B1366),ISNUMBER(VLOOKUP(B1346,'média franquias'!B:I,5,FALSE))),IF(B1366&gt;VLOOKUP(B1346,'média franquias'!B:I,5,FALSE),"❌ Valor acima do permitido","✅ Valor aprovado"),"")</f>
        <v>✅ Valor aprovado</v>
      </c>
    </row>
    <row r="1367" spans="1:3" x14ac:dyDescent="0.2">
      <c r="A1367" s="8" t="s">
        <v>15</v>
      </c>
      <c r="B1367" s="21">
        <f>IFERROR(VLOOKUP(B1346,'média franquias'!B:I,6,FALSE),"")</f>
        <v>269.5</v>
      </c>
      <c r="C1367" s="15" t="str">
        <f>IF(AND(ISNUMBER(B1367),ISNUMBER(VLOOKUP(B1346,'média franquias'!B:I,6,FALSE))),IF(B1367&gt;VLOOKUP(B1346,'média franquias'!B:I,6,FALSE),"❌ Valor acima do permitido","✅ Valor aprovado"),"")</f>
        <v>✅ Valor aprovado</v>
      </c>
    </row>
    <row r="1368" spans="1:3" ht="15" thickBot="1" x14ac:dyDescent="0.3">
      <c r="A1368" s="9" t="s">
        <v>16</v>
      </c>
      <c r="B1368" s="22">
        <f>IFERROR(VLOOKUP(B1346,'média franquias'!B:I,7,FALSE),"")</f>
        <v>291.5</v>
      </c>
      <c r="C1368" s="16" t="str">
        <f>IF(AND(ISNUMBER(B1368),ISNUMBER(VLOOKUP(B1346,'média franquias'!B:I,7,FALSE))),IF(B1368&gt;VLOOKUP(B1346,'média franquias'!B:I,7,FALSE),"❌ Valor acima do permitido","✅ Valor aprovado"),"")</f>
        <v>✅ Valor aprovado</v>
      </c>
    </row>
    <row r="1369" spans="1:3" x14ac:dyDescent="0.25">
      <c r="A1369" s="13"/>
      <c r="B1369" s="23"/>
    </row>
    <row r="1370" spans="1:3" ht="15" thickBot="1" x14ac:dyDescent="0.3">
      <c r="A1370" s="34" t="s">
        <v>236</v>
      </c>
      <c r="B1370" s="34"/>
    </row>
    <row r="1371" spans="1:3" ht="15" thickBot="1" x14ac:dyDescent="0.3">
      <c r="A1371" s="35" t="s">
        <v>18</v>
      </c>
      <c r="B1371" s="36"/>
    </row>
    <row r="1372" spans="1:3" ht="22.5" x14ac:dyDescent="0.25">
      <c r="A1372" s="8" t="s">
        <v>19</v>
      </c>
      <c r="B1372" s="24" t="s">
        <v>137</v>
      </c>
    </row>
    <row r="1373" spans="1:3" x14ac:dyDescent="0.25">
      <c r="A1373" s="8" t="s">
        <v>21</v>
      </c>
      <c r="B1373" s="17" t="s">
        <v>237</v>
      </c>
    </row>
    <row r="1374" spans="1:3" x14ac:dyDescent="0.25">
      <c r="A1374" s="8" t="s">
        <v>22</v>
      </c>
      <c r="B1374" s="17" t="s">
        <v>238</v>
      </c>
    </row>
    <row r="1375" spans="1:3" ht="15" thickBot="1" x14ac:dyDescent="0.3">
      <c r="A1375" s="9" t="s">
        <v>20</v>
      </c>
      <c r="B1375" s="17" t="s">
        <v>57</v>
      </c>
    </row>
    <row r="1376" spans="1:3" ht="5.0999999999999996" customHeight="1" thickBot="1" x14ac:dyDescent="0.3">
      <c r="A1376" s="32"/>
      <c r="B1376" s="33"/>
    </row>
    <row r="1377" spans="1:3" x14ac:dyDescent="0.25">
      <c r="A1377" s="10" t="s">
        <v>0</v>
      </c>
      <c r="B1377" s="19" t="s">
        <v>1</v>
      </c>
    </row>
    <row r="1378" spans="1:3" x14ac:dyDescent="0.25">
      <c r="A1378" s="11" t="s">
        <v>28</v>
      </c>
      <c r="B1378" s="17" t="s">
        <v>8</v>
      </c>
    </row>
    <row r="1379" spans="1:3" x14ac:dyDescent="0.25">
      <c r="A1379" s="11" t="s">
        <v>2</v>
      </c>
      <c r="B1379" s="17">
        <v>1000000</v>
      </c>
    </row>
    <row r="1380" spans="1:3" x14ac:dyDescent="0.25">
      <c r="A1380" s="11" t="s">
        <v>3</v>
      </c>
      <c r="B1380" s="17">
        <v>500000</v>
      </c>
    </row>
    <row r="1381" spans="1:3" x14ac:dyDescent="0.25">
      <c r="A1381" s="11" t="s">
        <v>4</v>
      </c>
      <c r="B1381" s="17">
        <v>60000</v>
      </c>
    </row>
    <row r="1382" spans="1:3" x14ac:dyDescent="0.25">
      <c r="A1382" s="11" t="s">
        <v>5</v>
      </c>
      <c r="B1382" s="17">
        <v>100000</v>
      </c>
    </row>
    <row r="1383" spans="1:3" x14ac:dyDescent="0.25">
      <c r="A1383" s="11" t="s">
        <v>6</v>
      </c>
      <c r="B1383" s="17">
        <v>100000</v>
      </c>
    </row>
    <row r="1384" spans="1:3" x14ac:dyDescent="0.25">
      <c r="A1384" s="11" t="s">
        <v>7</v>
      </c>
      <c r="B1384" s="17">
        <v>100000</v>
      </c>
    </row>
    <row r="1385" spans="1:3" x14ac:dyDescent="0.25">
      <c r="A1385" s="11" t="s">
        <v>318</v>
      </c>
      <c r="B1385" s="17" t="s">
        <v>9</v>
      </c>
    </row>
    <row r="1386" spans="1:3" ht="15" thickBot="1" x14ac:dyDescent="0.3">
      <c r="A1386" s="12" t="s">
        <v>17</v>
      </c>
      <c r="B1386" s="20" t="s">
        <v>9</v>
      </c>
    </row>
    <row r="1387" spans="1:3" ht="5.0999999999999996" customHeight="1" thickBot="1" x14ac:dyDescent="0.3">
      <c r="A1387" s="32"/>
      <c r="B1387" s="33"/>
    </row>
    <row r="1388" spans="1:3" x14ac:dyDescent="0.25">
      <c r="A1388" s="10" t="s">
        <v>30</v>
      </c>
      <c r="B1388" s="19" t="s">
        <v>10</v>
      </c>
    </row>
    <row r="1389" spans="1:3" x14ac:dyDescent="0.25">
      <c r="A1389" s="8" t="s">
        <v>27</v>
      </c>
      <c r="B1389" s="21">
        <f>IFERROR(VLOOKUP(B1373,'média franquias'!B:I,8,FALSE),"")</f>
        <v>7178.4</v>
      </c>
      <c r="C1389" s="16" t="str">
        <f>IF(AND(ISNUMBER(B1389),ISNUMBER(VLOOKUP(B1373,'média franquias'!B:I,8,FALSE))),IF(B1389&gt;VLOOKUP(B1373,'média franquias'!B:I,8,FALSE),"❌ Valor acima do permitido","✅ Valor aprovado"),"")</f>
        <v>✅ Valor aprovado</v>
      </c>
    </row>
    <row r="1390" spans="1:3" x14ac:dyDescent="0.2">
      <c r="A1390" s="8" t="s">
        <v>11</v>
      </c>
      <c r="B1390" s="21">
        <f>IFERROR(VLOOKUP(B1373,'média franquias'!B:I,2,FALSE),"")</f>
        <v>132</v>
      </c>
      <c r="C1390" s="15" t="str">
        <f>IF(AND(ISNUMBER(B1390),ISNUMBER(VLOOKUP(B1373,'média franquias'!B:I,2,FALSE))),IF(B1390&gt;VLOOKUP(B1373,'média franquias'!B:I,2,FALSE),"❌ Valor acima do permitido","✅ Valor aprovado"),"")</f>
        <v>✅ Valor aprovado</v>
      </c>
    </row>
    <row r="1391" spans="1:3" x14ac:dyDescent="0.2">
      <c r="A1391" s="8" t="s">
        <v>12</v>
      </c>
      <c r="B1391" s="21">
        <f>IFERROR(VLOOKUP(B1373,'média franquias'!B:I,3,FALSE),"")</f>
        <v>309.5</v>
      </c>
      <c r="C1391" s="15" t="str">
        <f>IF(AND(ISNUMBER(B1391),ISNUMBER(VLOOKUP(B1373,'média franquias'!B:I,3,FALSE))),IF(B1391&gt;VLOOKUP(B1373,'média franquias'!B:I,3,FALSE),"❌ Valor acima do permitido","✅ Valor aprovado"),"")</f>
        <v>✅ Valor aprovado</v>
      </c>
    </row>
    <row r="1392" spans="1:3" x14ac:dyDescent="0.2">
      <c r="A1392" s="8" t="s">
        <v>13</v>
      </c>
      <c r="B1392" s="21">
        <f>IFERROR(VLOOKUP(B1373,'média franquias'!B:I,4,FALSE),"")</f>
        <v>265</v>
      </c>
      <c r="C1392" s="15" t="str">
        <f>IF(AND(ISNUMBER(B1392),ISNUMBER(VLOOKUP(B1373,'média franquias'!B:I,4,FALSE))),IF(B1392&gt;VLOOKUP(B1373,'média franquias'!B:I,4,FALSE),"❌ Valor acima do permitido","✅ Valor aprovado"),"")</f>
        <v>✅ Valor aprovado</v>
      </c>
    </row>
    <row r="1393" spans="1:3" x14ac:dyDescent="0.2">
      <c r="A1393" s="8" t="s">
        <v>14</v>
      </c>
      <c r="B1393" s="21">
        <f>IFERROR(VLOOKUP(B1373,'média franquias'!B:I,5,FALSE),"")</f>
        <v>337.5</v>
      </c>
      <c r="C1393" s="15" t="str">
        <f>IF(AND(ISNUMBER(B1393),ISNUMBER(VLOOKUP(B1373,'média franquias'!B:I,5,FALSE))),IF(B1393&gt;VLOOKUP(B1373,'média franquias'!B:I,5,FALSE),"❌ Valor acima do permitido","✅ Valor aprovado"),"")</f>
        <v>✅ Valor aprovado</v>
      </c>
    </row>
    <row r="1394" spans="1:3" x14ac:dyDescent="0.2">
      <c r="A1394" s="8" t="s">
        <v>15</v>
      </c>
      <c r="B1394" s="21">
        <f>IFERROR(VLOOKUP(B1373,'média franquias'!B:I,6,FALSE),"")</f>
        <v>354</v>
      </c>
      <c r="C1394" s="15" t="str">
        <f>IF(AND(ISNUMBER(B1394),ISNUMBER(VLOOKUP(B1373,'média franquias'!B:I,6,FALSE))),IF(B1394&gt;VLOOKUP(B1373,'média franquias'!B:I,6,FALSE),"❌ Valor acima do permitido","✅ Valor aprovado"),"")</f>
        <v>✅ Valor aprovado</v>
      </c>
    </row>
    <row r="1395" spans="1:3" ht="15" thickBot="1" x14ac:dyDescent="0.3">
      <c r="A1395" s="9" t="s">
        <v>16</v>
      </c>
      <c r="B1395" s="22">
        <f>IFERROR(VLOOKUP(B1373,'média franquias'!B:I,7,FALSE),"")</f>
        <v>221</v>
      </c>
      <c r="C1395" s="16" t="str">
        <f>IF(AND(ISNUMBER(B1395),ISNUMBER(VLOOKUP(B1373,'média franquias'!B:I,7,FALSE))),IF(B1395&gt;VLOOKUP(B1373,'média franquias'!B:I,7,FALSE),"❌ Valor acima do permitido","✅ Valor aprovado"),"")</f>
        <v>✅ Valor aprovado</v>
      </c>
    </row>
    <row r="1396" spans="1:3" x14ac:dyDescent="0.25">
      <c r="A1396" s="13"/>
      <c r="B1396" s="23"/>
    </row>
    <row r="1397" spans="1:3" ht="15" thickBot="1" x14ac:dyDescent="0.3">
      <c r="A1397" s="34" t="s">
        <v>239</v>
      </c>
      <c r="B1397" s="34"/>
    </row>
    <row r="1398" spans="1:3" ht="15" thickBot="1" x14ac:dyDescent="0.3">
      <c r="A1398" s="35" t="s">
        <v>18</v>
      </c>
      <c r="B1398" s="36"/>
    </row>
    <row r="1399" spans="1:3" x14ac:dyDescent="0.25">
      <c r="A1399" s="8" t="s">
        <v>19</v>
      </c>
      <c r="B1399" s="24" t="s">
        <v>241</v>
      </c>
    </row>
    <row r="1400" spans="1:3" x14ac:dyDescent="0.25">
      <c r="A1400" s="8" t="s">
        <v>21</v>
      </c>
      <c r="B1400" s="17" t="s">
        <v>242</v>
      </c>
    </row>
    <row r="1401" spans="1:3" x14ac:dyDescent="0.25">
      <c r="A1401" s="8" t="s">
        <v>22</v>
      </c>
      <c r="B1401" s="17" t="s">
        <v>243</v>
      </c>
    </row>
    <row r="1402" spans="1:3" ht="15" thickBot="1" x14ac:dyDescent="0.3">
      <c r="A1402" s="9" t="s">
        <v>20</v>
      </c>
      <c r="B1402" s="17" t="s">
        <v>231</v>
      </c>
    </row>
    <row r="1403" spans="1:3" ht="5.0999999999999996" customHeight="1" thickBot="1" x14ac:dyDescent="0.3">
      <c r="A1403" s="32"/>
      <c r="B1403" s="33"/>
    </row>
    <row r="1404" spans="1:3" x14ac:dyDescent="0.25">
      <c r="A1404" s="10" t="s">
        <v>0</v>
      </c>
      <c r="B1404" s="19" t="s">
        <v>1</v>
      </c>
    </row>
    <row r="1405" spans="1:3" x14ac:dyDescent="0.25">
      <c r="A1405" s="11" t="s">
        <v>28</v>
      </c>
      <c r="B1405" s="17" t="s">
        <v>8</v>
      </c>
    </row>
    <row r="1406" spans="1:3" x14ac:dyDescent="0.25">
      <c r="A1406" s="11" t="s">
        <v>2</v>
      </c>
      <c r="B1406" s="17">
        <v>1000000</v>
      </c>
    </row>
    <row r="1407" spans="1:3" x14ac:dyDescent="0.25">
      <c r="A1407" s="11" t="s">
        <v>3</v>
      </c>
      <c r="B1407" s="17">
        <v>500000</v>
      </c>
    </row>
    <row r="1408" spans="1:3" x14ac:dyDescent="0.25">
      <c r="A1408" s="11" t="s">
        <v>4</v>
      </c>
      <c r="B1408" s="17">
        <v>60000</v>
      </c>
    </row>
    <row r="1409" spans="1:3" x14ac:dyDescent="0.25">
      <c r="A1409" s="11" t="s">
        <v>5</v>
      </c>
      <c r="B1409" s="17">
        <v>100000</v>
      </c>
    </row>
    <row r="1410" spans="1:3" x14ac:dyDescent="0.25">
      <c r="A1410" s="11" t="s">
        <v>6</v>
      </c>
      <c r="B1410" s="17">
        <v>100000</v>
      </c>
    </row>
    <row r="1411" spans="1:3" x14ac:dyDescent="0.25">
      <c r="A1411" s="11" t="s">
        <v>7</v>
      </c>
      <c r="B1411" s="17">
        <v>100000</v>
      </c>
    </row>
    <row r="1412" spans="1:3" x14ac:dyDescent="0.25">
      <c r="A1412" s="11" t="s">
        <v>318</v>
      </c>
      <c r="B1412" s="17" t="s">
        <v>9</v>
      </c>
    </row>
    <row r="1413" spans="1:3" ht="15" thickBot="1" x14ac:dyDescent="0.3">
      <c r="A1413" s="12" t="s">
        <v>17</v>
      </c>
      <c r="B1413" s="20" t="s">
        <v>9</v>
      </c>
    </row>
    <row r="1414" spans="1:3" ht="5.0999999999999996" customHeight="1" thickBot="1" x14ac:dyDescent="0.3">
      <c r="A1414" s="32"/>
      <c r="B1414" s="33"/>
    </row>
    <row r="1415" spans="1:3" x14ac:dyDescent="0.25">
      <c r="A1415" s="10" t="s">
        <v>30</v>
      </c>
      <c r="B1415" s="19" t="s">
        <v>10</v>
      </c>
    </row>
    <row r="1416" spans="1:3" x14ac:dyDescent="0.25">
      <c r="A1416" s="8" t="s">
        <v>27</v>
      </c>
      <c r="B1416" s="21">
        <f>IFERROR(VLOOKUP(B1400,'média franquias'!B:I,8,FALSE),"")</f>
        <v>13378</v>
      </c>
      <c r="C1416" s="16" t="str">
        <f>IF(AND(ISNUMBER(B1416),ISNUMBER(VLOOKUP(B1400,'média franquias'!B:I,8,FALSE))),IF(B1416&gt;VLOOKUP(B1400,'média franquias'!B:I,8,FALSE),"❌ Valor acima do permitido","✅ Valor aprovado"),"")</f>
        <v>✅ Valor aprovado</v>
      </c>
    </row>
    <row r="1417" spans="1:3" x14ac:dyDescent="0.2">
      <c r="A1417" s="8" t="s">
        <v>11</v>
      </c>
      <c r="B1417" s="21">
        <f>IFERROR(VLOOKUP(B1400,'média franquias'!B:I,2,FALSE),"")</f>
        <v>206.5</v>
      </c>
      <c r="C1417" s="15" t="str">
        <f>IF(AND(ISNUMBER(B1417),ISNUMBER(VLOOKUP(B1400,'média franquias'!B:I,2,FALSE))),IF(B1417&gt;VLOOKUP(B1400,'média franquias'!B:I,2,FALSE),"❌ Valor acima do permitido","✅ Valor aprovado"),"")</f>
        <v>✅ Valor aprovado</v>
      </c>
    </row>
    <row r="1418" spans="1:3" x14ac:dyDescent="0.2">
      <c r="A1418" s="8" t="s">
        <v>12</v>
      </c>
      <c r="B1418" s="21">
        <f>IFERROR(VLOOKUP(B1400,'média franquias'!B:I,3,FALSE),"")</f>
        <v>363</v>
      </c>
      <c r="C1418" s="15" t="str">
        <f>IF(AND(ISNUMBER(B1418),ISNUMBER(VLOOKUP(B1400,'média franquias'!B:I,3,FALSE))),IF(B1418&gt;VLOOKUP(B1400,'média franquias'!B:I,3,FALSE),"❌ Valor acima do permitido","✅ Valor aprovado"),"")</f>
        <v>✅ Valor aprovado</v>
      </c>
    </row>
    <row r="1419" spans="1:3" x14ac:dyDescent="0.2">
      <c r="A1419" s="8" t="s">
        <v>13</v>
      </c>
      <c r="B1419" s="21">
        <f>IFERROR(VLOOKUP(B1400,'média franquias'!B:I,4,FALSE),"")</f>
        <v>484.5</v>
      </c>
      <c r="C1419" s="15" t="str">
        <f>IF(AND(ISNUMBER(B1419),ISNUMBER(VLOOKUP(B1400,'média franquias'!B:I,4,FALSE))),IF(B1419&gt;VLOOKUP(B1400,'média franquias'!B:I,4,FALSE),"❌ Valor acima do permitido","✅ Valor aprovado"),"")</f>
        <v>✅ Valor aprovado</v>
      </c>
    </row>
    <row r="1420" spans="1:3" x14ac:dyDescent="0.2">
      <c r="A1420" s="8" t="s">
        <v>14</v>
      </c>
      <c r="B1420" s="21">
        <f>IFERROR(VLOOKUP(B1400,'média franquias'!B:I,5,FALSE),"")</f>
        <v>384</v>
      </c>
      <c r="C1420" s="15" t="str">
        <f>IF(AND(ISNUMBER(B1420),ISNUMBER(VLOOKUP(B1400,'média franquias'!B:I,5,FALSE))),IF(B1420&gt;VLOOKUP(B1400,'média franquias'!B:I,5,FALSE),"❌ Valor acima do permitido","✅ Valor aprovado"),"")</f>
        <v>✅ Valor aprovado</v>
      </c>
    </row>
    <row r="1421" spans="1:3" x14ac:dyDescent="0.2">
      <c r="A1421" s="8" t="s">
        <v>15</v>
      </c>
      <c r="B1421" s="21">
        <f>IFERROR(VLOOKUP(B1400,'média franquias'!B:I,6,FALSE),"")</f>
        <v>377</v>
      </c>
      <c r="C1421" s="15" t="str">
        <f>IF(AND(ISNUMBER(B1421),ISNUMBER(VLOOKUP(B1400,'média franquias'!B:I,6,FALSE))),IF(B1421&gt;VLOOKUP(B1400,'média franquias'!B:I,6,FALSE),"❌ Valor acima do permitido","✅ Valor aprovado"),"")</f>
        <v>✅ Valor aprovado</v>
      </c>
    </row>
    <row r="1422" spans="1:3" ht="15" thickBot="1" x14ac:dyDescent="0.3">
      <c r="A1422" s="9" t="s">
        <v>16</v>
      </c>
      <c r="B1422" s="22">
        <f>IFERROR(VLOOKUP(B1400,'média franquias'!B:I,7,FALSE),"")</f>
        <v>375</v>
      </c>
      <c r="C1422" s="16" t="str">
        <f>IF(AND(ISNUMBER(B1422),ISNUMBER(VLOOKUP(B1400,'média franquias'!B:I,7,FALSE))),IF(B1422&gt;VLOOKUP(B1400,'média franquias'!B:I,7,FALSE),"❌ Valor acima do permitido","✅ Valor aprovado"),"")</f>
        <v>✅ Valor aprovado</v>
      </c>
    </row>
    <row r="1423" spans="1:3" x14ac:dyDescent="0.25">
      <c r="A1423" s="13"/>
      <c r="B1423" s="23"/>
    </row>
    <row r="1424" spans="1:3" ht="15" thickBot="1" x14ac:dyDescent="0.3">
      <c r="A1424" s="34" t="s">
        <v>240</v>
      </c>
      <c r="B1424" s="34"/>
    </row>
    <row r="1425" spans="1:2" ht="15" thickBot="1" x14ac:dyDescent="0.3">
      <c r="A1425" s="35" t="s">
        <v>18</v>
      </c>
      <c r="B1425" s="36"/>
    </row>
    <row r="1426" spans="1:2" x14ac:dyDescent="0.25">
      <c r="A1426" s="8" t="s">
        <v>19</v>
      </c>
      <c r="B1426" s="24" t="s">
        <v>244</v>
      </c>
    </row>
    <row r="1427" spans="1:2" x14ac:dyDescent="0.25">
      <c r="A1427" s="8" t="s">
        <v>21</v>
      </c>
      <c r="B1427" s="17" t="s">
        <v>245</v>
      </c>
    </row>
    <row r="1428" spans="1:2" x14ac:dyDescent="0.25">
      <c r="A1428" s="8" t="s">
        <v>22</v>
      </c>
      <c r="B1428" s="17" t="s">
        <v>246</v>
      </c>
    </row>
    <row r="1429" spans="1:2" ht="15" thickBot="1" x14ac:dyDescent="0.3">
      <c r="A1429" s="9" t="s">
        <v>20</v>
      </c>
      <c r="B1429" s="17" t="s">
        <v>231</v>
      </c>
    </row>
    <row r="1430" spans="1:2" ht="5.0999999999999996" customHeight="1" thickBot="1" x14ac:dyDescent="0.3">
      <c r="A1430" s="32"/>
      <c r="B1430" s="33"/>
    </row>
    <row r="1431" spans="1:2" x14ac:dyDescent="0.25">
      <c r="A1431" s="10" t="s">
        <v>0</v>
      </c>
      <c r="B1431" s="19" t="s">
        <v>1</v>
      </c>
    </row>
    <row r="1432" spans="1:2" x14ac:dyDescent="0.25">
      <c r="A1432" s="11" t="s">
        <v>28</v>
      </c>
      <c r="B1432" s="17" t="s">
        <v>8</v>
      </c>
    </row>
    <row r="1433" spans="1:2" x14ac:dyDescent="0.25">
      <c r="A1433" s="11" t="s">
        <v>2</v>
      </c>
      <c r="B1433" s="17">
        <v>1000000</v>
      </c>
    </row>
    <row r="1434" spans="1:2" x14ac:dyDescent="0.25">
      <c r="A1434" s="11" t="s">
        <v>3</v>
      </c>
      <c r="B1434" s="17">
        <v>500000</v>
      </c>
    </row>
    <row r="1435" spans="1:2" x14ac:dyDescent="0.25">
      <c r="A1435" s="11" t="s">
        <v>4</v>
      </c>
      <c r="B1435" s="17">
        <v>60000</v>
      </c>
    </row>
    <row r="1436" spans="1:2" x14ac:dyDescent="0.25">
      <c r="A1436" s="11" t="s">
        <v>5</v>
      </c>
      <c r="B1436" s="17">
        <v>100000</v>
      </c>
    </row>
    <row r="1437" spans="1:2" x14ac:dyDescent="0.25">
      <c r="A1437" s="11" t="s">
        <v>6</v>
      </c>
      <c r="B1437" s="17">
        <v>100000</v>
      </c>
    </row>
    <row r="1438" spans="1:2" x14ac:dyDescent="0.25">
      <c r="A1438" s="11" t="s">
        <v>7</v>
      </c>
      <c r="B1438" s="17">
        <v>100000</v>
      </c>
    </row>
    <row r="1439" spans="1:2" x14ac:dyDescent="0.25">
      <c r="A1439" s="11" t="s">
        <v>318</v>
      </c>
      <c r="B1439" s="17" t="s">
        <v>9</v>
      </c>
    </row>
    <row r="1440" spans="1:2" ht="15" thickBot="1" x14ac:dyDescent="0.3">
      <c r="A1440" s="12" t="s">
        <v>17</v>
      </c>
      <c r="B1440" s="20" t="s">
        <v>9</v>
      </c>
    </row>
    <row r="1441" spans="1:3" ht="5.0999999999999996" customHeight="1" thickBot="1" x14ac:dyDescent="0.3">
      <c r="A1441" s="32"/>
      <c r="B1441" s="33"/>
    </row>
    <row r="1442" spans="1:3" x14ac:dyDescent="0.25">
      <c r="A1442" s="10" t="s">
        <v>30</v>
      </c>
      <c r="B1442" s="19" t="s">
        <v>10</v>
      </c>
    </row>
    <row r="1443" spans="1:3" x14ac:dyDescent="0.25">
      <c r="A1443" s="8" t="s">
        <v>27</v>
      </c>
      <c r="B1443" s="21">
        <f>IFERROR(VLOOKUP(B1427,'média franquias'!B:I,8,FALSE),"")</f>
        <v>2200</v>
      </c>
      <c r="C1443" s="16" t="str">
        <f>IF(AND(ISNUMBER(B1443),ISNUMBER(VLOOKUP(B1427,'média franquias'!B:I,8,FALSE))),IF(B1443&gt;VLOOKUP(B1427,'média franquias'!B:I,8,FALSE),"❌ Valor acima do permitido","✅ Valor aprovado"),"")</f>
        <v>✅ Valor aprovado</v>
      </c>
    </row>
    <row r="1444" spans="1:3" x14ac:dyDescent="0.2">
      <c r="A1444" s="8" t="s">
        <v>11</v>
      </c>
      <c r="B1444" s="21">
        <f>IFERROR(VLOOKUP(B1427,'média franquias'!B:I,2,FALSE),"")</f>
        <v>184</v>
      </c>
      <c r="C1444" s="15" t="str">
        <f>IF(AND(ISNUMBER(B1444),ISNUMBER(VLOOKUP(B1427,'média franquias'!B:I,2,FALSE))),IF(B1444&gt;VLOOKUP(B1427,'média franquias'!B:I,2,FALSE),"❌ Valor acima do permitido","✅ Valor aprovado"),"")</f>
        <v>✅ Valor aprovado</v>
      </c>
    </row>
    <row r="1445" spans="1:3" x14ac:dyDescent="0.2">
      <c r="A1445" s="8" t="s">
        <v>12</v>
      </c>
      <c r="B1445" s="21">
        <f>IFERROR(VLOOKUP(B1427,'média franquias'!B:I,3,FALSE),"")</f>
        <v>449</v>
      </c>
      <c r="C1445" s="15" t="str">
        <f>IF(AND(ISNUMBER(B1445),ISNUMBER(VLOOKUP(B1427,'média franquias'!B:I,3,FALSE))),IF(B1445&gt;VLOOKUP(B1427,'média franquias'!B:I,3,FALSE),"❌ Valor acima do permitido","✅ Valor aprovado"),"")</f>
        <v>✅ Valor aprovado</v>
      </c>
    </row>
    <row r="1446" spans="1:3" x14ac:dyDescent="0.2">
      <c r="A1446" s="8" t="s">
        <v>13</v>
      </c>
      <c r="B1446" s="21">
        <f>IFERROR(VLOOKUP(B1427,'média franquias'!B:I,4,FALSE),"")</f>
        <v>701</v>
      </c>
      <c r="C1446" s="15" t="str">
        <f>IF(AND(ISNUMBER(B1446),ISNUMBER(VLOOKUP(B1427,'média franquias'!B:I,4,FALSE))),IF(B1446&gt;VLOOKUP(B1427,'média franquias'!B:I,4,FALSE),"❌ Valor acima do permitido","✅ Valor aprovado"),"")</f>
        <v>✅ Valor aprovado</v>
      </c>
    </row>
    <row r="1447" spans="1:3" x14ac:dyDescent="0.2">
      <c r="A1447" s="8" t="s">
        <v>14</v>
      </c>
      <c r="B1447" s="21">
        <f>IFERROR(VLOOKUP(B1427,'média franquias'!B:I,5,FALSE),"")</f>
        <v>326</v>
      </c>
      <c r="C1447" s="15" t="str">
        <f>IF(AND(ISNUMBER(B1447),ISNUMBER(VLOOKUP(B1427,'média franquias'!B:I,5,FALSE))),IF(B1447&gt;VLOOKUP(B1427,'média franquias'!B:I,5,FALSE),"❌ Valor acima do permitido","✅ Valor aprovado"),"")</f>
        <v>✅ Valor aprovado</v>
      </c>
    </row>
    <row r="1448" spans="1:3" x14ac:dyDescent="0.2">
      <c r="A1448" s="8" t="s">
        <v>15</v>
      </c>
      <c r="B1448" s="21">
        <f>IFERROR(VLOOKUP(B1427,'média franquias'!B:I,6,FALSE),"")</f>
        <v>427</v>
      </c>
      <c r="C1448" s="15" t="str">
        <f>IF(AND(ISNUMBER(B1448),ISNUMBER(VLOOKUP(B1427,'média franquias'!B:I,6,FALSE))),IF(B1448&gt;VLOOKUP(B1427,'média franquias'!B:I,6,FALSE),"❌ Valor acima do permitido","✅ Valor aprovado"),"")</f>
        <v>✅ Valor aprovado</v>
      </c>
    </row>
    <row r="1449" spans="1:3" ht="15" thickBot="1" x14ac:dyDescent="0.3">
      <c r="A1449" s="9" t="s">
        <v>16</v>
      </c>
      <c r="B1449" s="22">
        <f>IFERROR(VLOOKUP(B1427,'média franquias'!B:I,7,FALSE),"")</f>
        <v>364</v>
      </c>
      <c r="C1449" s="16" t="str">
        <f>IF(AND(ISNUMBER(B1449),ISNUMBER(VLOOKUP(B1427,'média franquias'!B:I,7,FALSE))),IF(B1449&gt;VLOOKUP(B1427,'média franquias'!B:I,7,FALSE),"❌ Valor acima do permitido","✅ Valor aprovado"),"")</f>
        <v>✅ Valor aprovado</v>
      </c>
    </row>
    <row r="1450" spans="1:3" x14ac:dyDescent="0.25">
      <c r="A1450" s="13"/>
      <c r="B1450" s="23"/>
    </row>
    <row r="1451" spans="1:3" ht="15" thickBot="1" x14ac:dyDescent="0.3">
      <c r="A1451" s="34" t="s">
        <v>247</v>
      </c>
      <c r="B1451" s="34"/>
    </row>
    <row r="1452" spans="1:3" ht="15" thickBot="1" x14ac:dyDescent="0.3">
      <c r="A1452" s="35" t="s">
        <v>18</v>
      </c>
      <c r="B1452" s="36"/>
    </row>
    <row r="1453" spans="1:3" x14ac:dyDescent="0.25">
      <c r="A1453" s="8" t="s">
        <v>19</v>
      </c>
      <c r="B1453" s="24" t="s">
        <v>244</v>
      </c>
    </row>
    <row r="1454" spans="1:3" x14ac:dyDescent="0.25">
      <c r="A1454" s="8" t="s">
        <v>21</v>
      </c>
      <c r="B1454" s="17" t="s">
        <v>248</v>
      </c>
    </row>
    <row r="1455" spans="1:3" x14ac:dyDescent="0.25">
      <c r="A1455" s="8" t="s">
        <v>22</v>
      </c>
      <c r="B1455" s="17" t="s">
        <v>249</v>
      </c>
    </row>
    <row r="1456" spans="1:3" ht="15" thickBot="1" x14ac:dyDescent="0.3">
      <c r="A1456" s="9" t="s">
        <v>20</v>
      </c>
      <c r="B1456" s="17" t="s">
        <v>231</v>
      </c>
    </row>
    <row r="1457" spans="1:3" ht="5.0999999999999996" customHeight="1" thickBot="1" x14ac:dyDescent="0.3">
      <c r="A1457" s="32"/>
      <c r="B1457" s="33"/>
    </row>
    <row r="1458" spans="1:3" x14ac:dyDescent="0.25">
      <c r="A1458" s="10" t="s">
        <v>0</v>
      </c>
      <c r="B1458" s="19" t="s">
        <v>1</v>
      </c>
    </row>
    <row r="1459" spans="1:3" x14ac:dyDescent="0.25">
      <c r="A1459" s="11" t="s">
        <v>28</v>
      </c>
      <c r="B1459" s="17" t="s">
        <v>8</v>
      </c>
    </row>
    <row r="1460" spans="1:3" x14ac:dyDescent="0.25">
      <c r="A1460" s="11" t="s">
        <v>2</v>
      </c>
      <c r="B1460" s="17">
        <v>1000000</v>
      </c>
    </row>
    <row r="1461" spans="1:3" x14ac:dyDescent="0.25">
      <c r="A1461" s="11" t="s">
        <v>3</v>
      </c>
      <c r="B1461" s="17">
        <v>500000</v>
      </c>
    </row>
    <row r="1462" spans="1:3" x14ac:dyDescent="0.25">
      <c r="A1462" s="11" t="s">
        <v>4</v>
      </c>
      <c r="B1462" s="17">
        <v>60000</v>
      </c>
    </row>
    <row r="1463" spans="1:3" x14ac:dyDescent="0.25">
      <c r="A1463" s="11" t="s">
        <v>5</v>
      </c>
      <c r="B1463" s="17">
        <v>100000</v>
      </c>
    </row>
    <row r="1464" spans="1:3" x14ac:dyDescent="0.25">
      <c r="A1464" s="11" t="s">
        <v>6</v>
      </c>
      <c r="B1464" s="17">
        <v>100000</v>
      </c>
    </row>
    <row r="1465" spans="1:3" x14ac:dyDescent="0.25">
      <c r="A1465" s="11" t="s">
        <v>7</v>
      </c>
      <c r="B1465" s="17">
        <v>100000</v>
      </c>
    </row>
    <row r="1466" spans="1:3" x14ac:dyDescent="0.25">
      <c r="A1466" s="11" t="s">
        <v>318</v>
      </c>
      <c r="B1466" s="17" t="s">
        <v>9</v>
      </c>
    </row>
    <row r="1467" spans="1:3" ht="15" thickBot="1" x14ac:dyDescent="0.3">
      <c r="A1467" s="12" t="s">
        <v>17</v>
      </c>
      <c r="B1467" s="20" t="s">
        <v>9</v>
      </c>
    </row>
    <row r="1468" spans="1:3" ht="5.0999999999999996" customHeight="1" thickBot="1" x14ac:dyDescent="0.3">
      <c r="A1468" s="32"/>
      <c r="B1468" s="33"/>
    </row>
    <row r="1469" spans="1:3" x14ac:dyDescent="0.25">
      <c r="A1469" s="10" t="s">
        <v>30</v>
      </c>
      <c r="B1469" s="19" t="s">
        <v>10</v>
      </c>
    </row>
    <row r="1470" spans="1:3" x14ac:dyDescent="0.25">
      <c r="A1470" s="8" t="s">
        <v>27</v>
      </c>
      <c r="B1470" s="21">
        <f>IFERROR(VLOOKUP(B1454,'média franquias'!B:I,8,FALSE),"")</f>
        <v>2200</v>
      </c>
      <c r="C1470" s="16" t="str">
        <f>IF(AND(ISNUMBER(B1470),ISNUMBER(VLOOKUP(B1454,'média franquias'!B:I,8,FALSE))),IF(B1470&gt;VLOOKUP(B1454,'média franquias'!B:I,8,FALSE),"❌ Valor acima do permitido","✅ Valor aprovado"),"")</f>
        <v>✅ Valor aprovado</v>
      </c>
    </row>
    <row r="1471" spans="1:3" x14ac:dyDescent="0.2">
      <c r="A1471" s="8" t="s">
        <v>11</v>
      </c>
      <c r="B1471" s="21">
        <f>IFERROR(VLOOKUP(B1454,'média franquias'!B:I,2,FALSE),"")</f>
        <v>184</v>
      </c>
      <c r="C1471" s="15" t="str">
        <f>IF(AND(ISNUMBER(B1471),ISNUMBER(VLOOKUP(B1454,'média franquias'!B:I,2,FALSE))),IF(B1471&gt;VLOOKUP(B1454,'média franquias'!B:I,2,FALSE),"❌ Valor acima do permitido","✅ Valor aprovado"),"")</f>
        <v>✅ Valor aprovado</v>
      </c>
    </row>
    <row r="1472" spans="1:3" x14ac:dyDescent="0.2">
      <c r="A1472" s="8" t="s">
        <v>12</v>
      </c>
      <c r="B1472" s="21">
        <f>IFERROR(VLOOKUP(B1454,'média franquias'!B:I,3,FALSE),"")</f>
        <v>449</v>
      </c>
      <c r="C1472" s="15" t="str">
        <f>IF(AND(ISNUMBER(B1472),ISNUMBER(VLOOKUP(B1454,'média franquias'!B:I,3,FALSE))),IF(B1472&gt;VLOOKUP(B1454,'média franquias'!B:I,3,FALSE),"❌ Valor acima do permitido","✅ Valor aprovado"),"")</f>
        <v>✅ Valor aprovado</v>
      </c>
    </row>
    <row r="1473" spans="1:3" x14ac:dyDescent="0.2">
      <c r="A1473" s="8" t="s">
        <v>13</v>
      </c>
      <c r="B1473" s="21">
        <f>IFERROR(VLOOKUP(B1454,'média franquias'!B:I,4,FALSE),"")</f>
        <v>701</v>
      </c>
      <c r="C1473" s="15" t="str">
        <f>IF(AND(ISNUMBER(B1473),ISNUMBER(VLOOKUP(B1454,'média franquias'!B:I,4,FALSE))),IF(B1473&gt;VLOOKUP(B1454,'média franquias'!B:I,4,FALSE),"❌ Valor acima do permitido","✅ Valor aprovado"),"")</f>
        <v>✅ Valor aprovado</v>
      </c>
    </row>
    <row r="1474" spans="1:3" x14ac:dyDescent="0.2">
      <c r="A1474" s="8" t="s">
        <v>14</v>
      </c>
      <c r="B1474" s="21">
        <f>IFERROR(VLOOKUP(B1454,'média franquias'!B:I,5,FALSE),"")</f>
        <v>326</v>
      </c>
      <c r="C1474" s="15" t="str">
        <f>IF(AND(ISNUMBER(B1474),ISNUMBER(VLOOKUP(B1454,'média franquias'!B:I,5,FALSE))),IF(B1474&gt;VLOOKUP(B1454,'média franquias'!B:I,5,FALSE),"❌ Valor acima do permitido","✅ Valor aprovado"),"")</f>
        <v>✅ Valor aprovado</v>
      </c>
    </row>
    <row r="1475" spans="1:3" x14ac:dyDescent="0.2">
      <c r="A1475" s="8" t="s">
        <v>15</v>
      </c>
      <c r="B1475" s="21">
        <f>IFERROR(VLOOKUP(B1454,'média franquias'!B:I,6,FALSE),"")</f>
        <v>427</v>
      </c>
      <c r="C1475" s="15" t="str">
        <f>IF(AND(ISNUMBER(B1475),ISNUMBER(VLOOKUP(B1454,'média franquias'!B:I,6,FALSE))),IF(B1475&gt;VLOOKUP(B1454,'média franquias'!B:I,6,FALSE),"❌ Valor acima do permitido","✅ Valor aprovado"),"")</f>
        <v>✅ Valor aprovado</v>
      </c>
    </row>
    <row r="1476" spans="1:3" ht="15" thickBot="1" x14ac:dyDescent="0.3">
      <c r="A1476" s="9" t="s">
        <v>16</v>
      </c>
      <c r="B1476" s="22">
        <f>IFERROR(VLOOKUP(B1454,'média franquias'!B:I,7,FALSE),"")</f>
        <v>364</v>
      </c>
      <c r="C1476" s="16" t="str">
        <f>IF(AND(ISNUMBER(B1476),ISNUMBER(VLOOKUP(B1454,'média franquias'!B:I,7,FALSE))),IF(B1476&gt;VLOOKUP(B1454,'média franquias'!B:I,7,FALSE),"❌ Valor acima do permitido","✅ Valor aprovado"),"")</f>
        <v>✅ Valor aprovado</v>
      </c>
    </row>
    <row r="1477" spans="1:3" x14ac:dyDescent="0.25">
      <c r="A1477" s="13"/>
      <c r="B1477" s="23"/>
    </row>
    <row r="1478" spans="1:3" ht="15" thickBot="1" x14ac:dyDescent="0.3">
      <c r="A1478" s="34" t="s">
        <v>250</v>
      </c>
      <c r="B1478" s="34"/>
    </row>
    <row r="1479" spans="1:3" ht="15" thickBot="1" x14ac:dyDescent="0.3">
      <c r="A1479" s="35" t="s">
        <v>18</v>
      </c>
      <c r="B1479" s="36"/>
    </row>
    <row r="1480" spans="1:3" x14ac:dyDescent="0.25">
      <c r="A1480" s="8" t="s">
        <v>19</v>
      </c>
      <c r="B1480" s="24" t="s">
        <v>251</v>
      </c>
    </row>
    <row r="1481" spans="1:3" x14ac:dyDescent="0.25">
      <c r="A1481" s="8" t="s">
        <v>21</v>
      </c>
      <c r="B1481" s="17" t="s">
        <v>252</v>
      </c>
    </row>
    <row r="1482" spans="1:3" x14ac:dyDescent="0.25">
      <c r="A1482" s="8" t="s">
        <v>22</v>
      </c>
      <c r="B1482" s="17" t="s">
        <v>253</v>
      </c>
    </row>
    <row r="1483" spans="1:3" ht="15" thickBot="1" x14ac:dyDescent="0.3">
      <c r="A1483" s="9" t="s">
        <v>20</v>
      </c>
      <c r="B1483" s="17" t="s">
        <v>231</v>
      </c>
    </row>
    <row r="1484" spans="1:3" ht="5.0999999999999996" customHeight="1" thickBot="1" x14ac:dyDescent="0.3">
      <c r="A1484" s="32"/>
      <c r="B1484" s="33"/>
    </row>
    <row r="1485" spans="1:3" x14ac:dyDescent="0.25">
      <c r="A1485" s="10" t="s">
        <v>0</v>
      </c>
      <c r="B1485" s="19" t="s">
        <v>1</v>
      </c>
    </row>
    <row r="1486" spans="1:3" x14ac:dyDescent="0.25">
      <c r="A1486" s="11" t="s">
        <v>28</v>
      </c>
      <c r="B1486" s="17" t="s">
        <v>8</v>
      </c>
    </row>
    <row r="1487" spans="1:3" x14ac:dyDescent="0.25">
      <c r="A1487" s="11" t="s">
        <v>2</v>
      </c>
      <c r="B1487" s="17">
        <v>1000000</v>
      </c>
    </row>
    <row r="1488" spans="1:3" x14ac:dyDescent="0.25">
      <c r="A1488" s="11" t="s">
        <v>3</v>
      </c>
      <c r="B1488" s="17">
        <v>500000</v>
      </c>
    </row>
    <row r="1489" spans="1:3" x14ac:dyDescent="0.25">
      <c r="A1489" s="11" t="s">
        <v>4</v>
      </c>
      <c r="B1489" s="17">
        <v>60000</v>
      </c>
    </row>
    <row r="1490" spans="1:3" x14ac:dyDescent="0.25">
      <c r="A1490" s="11" t="s">
        <v>5</v>
      </c>
      <c r="B1490" s="17">
        <v>100000</v>
      </c>
    </row>
    <row r="1491" spans="1:3" x14ac:dyDescent="0.25">
      <c r="A1491" s="11" t="s">
        <v>6</v>
      </c>
      <c r="B1491" s="17">
        <v>100000</v>
      </c>
    </row>
    <row r="1492" spans="1:3" x14ac:dyDescent="0.25">
      <c r="A1492" s="11" t="s">
        <v>7</v>
      </c>
      <c r="B1492" s="17">
        <v>100000</v>
      </c>
    </row>
    <row r="1493" spans="1:3" x14ac:dyDescent="0.25">
      <c r="A1493" s="11" t="s">
        <v>318</v>
      </c>
      <c r="B1493" s="17" t="s">
        <v>9</v>
      </c>
    </row>
    <row r="1494" spans="1:3" ht="15" thickBot="1" x14ac:dyDescent="0.3">
      <c r="A1494" s="12" t="s">
        <v>17</v>
      </c>
      <c r="B1494" s="20" t="s">
        <v>9</v>
      </c>
    </row>
    <row r="1495" spans="1:3" ht="5.0999999999999996" customHeight="1" thickBot="1" x14ac:dyDescent="0.3">
      <c r="A1495" s="32"/>
      <c r="B1495" s="33"/>
    </row>
    <row r="1496" spans="1:3" x14ac:dyDescent="0.25">
      <c r="A1496" s="10" t="s">
        <v>30</v>
      </c>
      <c r="B1496" s="19" t="s">
        <v>10</v>
      </c>
    </row>
    <row r="1497" spans="1:3" x14ac:dyDescent="0.25">
      <c r="A1497" s="8" t="s">
        <v>27</v>
      </c>
      <c r="B1497" s="21">
        <f>IFERROR(VLOOKUP(B1481,'média franquias'!B:I,8,FALSE),"")</f>
        <v>5910</v>
      </c>
      <c r="C1497" s="16" t="str">
        <f>IF(AND(ISNUMBER(B1497),ISNUMBER(VLOOKUP(B1481,'média franquias'!B:I,8,FALSE))),IF(B1497&gt;VLOOKUP(B1481,'média franquias'!B:I,8,FALSE),"❌ Valor acima do permitido","✅ Valor aprovado"),"")</f>
        <v>✅ Valor aprovado</v>
      </c>
    </row>
    <row r="1498" spans="1:3" x14ac:dyDescent="0.2">
      <c r="A1498" s="8" t="s">
        <v>11</v>
      </c>
      <c r="B1498" s="21">
        <f>IFERROR(VLOOKUP(B1481,'média franquias'!B:I,2,FALSE),"")</f>
        <v>165.5</v>
      </c>
      <c r="C1498" s="15" t="str">
        <f>IF(AND(ISNUMBER(B1498),ISNUMBER(VLOOKUP(B1481,'média franquias'!B:I,2,FALSE))),IF(B1498&gt;VLOOKUP(B1481,'média franquias'!B:I,2,FALSE),"❌ Valor acima do permitido","✅ Valor aprovado"),"")</f>
        <v>✅ Valor aprovado</v>
      </c>
    </row>
    <row r="1499" spans="1:3" x14ac:dyDescent="0.2">
      <c r="A1499" s="8" t="s">
        <v>12</v>
      </c>
      <c r="B1499" s="21">
        <f>IFERROR(VLOOKUP(B1481,'média franquias'!B:I,3,FALSE),"")</f>
        <v>356</v>
      </c>
      <c r="C1499" s="15" t="str">
        <f>IF(AND(ISNUMBER(B1499),ISNUMBER(VLOOKUP(B1481,'média franquias'!B:I,3,FALSE))),IF(B1499&gt;VLOOKUP(B1481,'média franquias'!B:I,3,FALSE),"❌ Valor acima do permitido","✅ Valor aprovado"),"")</f>
        <v>✅ Valor aprovado</v>
      </c>
    </row>
    <row r="1500" spans="1:3" x14ac:dyDescent="0.2">
      <c r="A1500" s="8" t="s">
        <v>13</v>
      </c>
      <c r="B1500" s="21">
        <f>IFERROR(VLOOKUP(B1481,'média franquias'!B:I,4,FALSE),"")</f>
        <v>386.5</v>
      </c>
      <c r="C1500" s="15" t="str">
        <f>IF(AND(ISNUMBER(B1500),ISNUMBER(VLOOKUP(B1481,'média franquias'!B:I,4,FALSE))),IF(B1500&gt;VLOOKUP(B1481,'média franquias'!B:I,4,FALSE),"❌ Valor acima do permitido","✅ Valor aprovado"),"")</f>
        <v>✅ Valor aprovado</v>
      </c>
    </row>
    <row r="1501" spans="1:3" x14ac:dyDescent="0.2">
      <c r="A1501" s="8" t="s">
        <v>14</v>
      </c>
      <c r="B1501" s="21">
        <f>IFERROR(VLOOKUP(B1481,'média franquias'!B:I,5,FALSE),"")</f>
        <v>255</v>
      </c>
      <c r="C1501" s="15" t="str">
        <f>IF(AND(ISNUMBER(B1501),ISNUMBER(VLOOKUP(B1481,'média franquias'!B:I,5,FALSE))),IF(B1501&gt;VLOOKUP(B1481,'média franquias'!B:I,5,FALSE),"❌ Valor acima do permitido","✅ Valor aprovado"),"")</f>
        <v>✅ Valor aprovado</v>
      </c>
    </row>
    <row r="1502" spans="1:3" x14ac:dyDescent="0.2">
      <c r="A1502" s="8" t="s">
        <v>15</v>
      </c>
      <c r="B1502" s="21">
        <f>IFERROR(VLOOKUP(B1481,'média franquias'!B:I,6,FALSE),"")</f>
        <v>477</v>
      </c>
      <c r="C1502" s="15" t="str">
        <f>IF(AND(ISNUMBER(B1502),ISNUMBER(VLOOKUP(B1481,'média franquias'!B:I,6,FALSE))),IF(B1502&gt;VLOOKUP(B1481,'média franquias'!B:I,6,FALSE),"❌ Valor acima do permitido","✅ Valor aprovado"),"")</f>
        <v>✅ Valor aprovado</v>
      </c>
    </row>
    <row r="1503" spans="1:3" ht="15" thickBot="1" x14ac:dyDescent="0.3">
      <c r="A1503" s="9" t="s">
        <v>16</v>
      </c>
      <c r="B1503" s="22">
        <f>IFERROR(VLOOKUP(B1481,'média franquias'!B:I,7,FALSE),"")</f>
        <v>361</v>
      </c>
      <c r="C1503" s="16" t="str">
        <f>IF(AND(ISNUMBER(B1503),ISNUMBER(VLOOKUP(B1481,'média franquias'!B:I,7,FALSE))),IF(B1503&gt;VLOOKUP(B1481,'média franquias'!B:I,7,FALSE),"❌ Valor acima do permitido","✅ Valor aprovado"),"")</f>
        <v>✅ Valor aprovado</v>
      </c>
    </row>
    <row r="1504" spans="1:3" x14ac:dyDescent="0.25">
      <c r="A1504" s="13"/>
      <c r="B1504" s="23"/>
    </row>
    <row r="1505" spans="1:2" ht="15" thickBot="1" x14ac:dyDescent="0.3">
      <c r="A1505" s="34" t="s">
        <v>254</v>
      </c>
      <c r="B1505" s="34"/>
    </row>
    <row r="1506" spans="1:2" ht="15" thickBot="1" x14ac:dyDescent="0.3">
      <c r="A1506" s="35" t="s">
        <v>18</v>
      </c>
      <c r="B1506" s="36"/>
    </row>
    <row r="1507" spans="1:2" x14ac:dyDescent="0.25">
      <c r="A1507" s="8" t="s">
        <v>19</v>
      </c>
      <c r="B1507" s="24" t="s">
        <v>255</v>
      </c>
    </row>
    <row r="1508" spans="1:2" x14ac:dyDescent="0.25">
      <c r="A1508" s="8" t="s">
        <v>21</v>
      </c>
      <c r="B1508" s="17" t="s">
        <v>256</v>
      </c>
    </row>
    <row r="1509" spans="1:2" x14ac:dyDescent="0.25">
      <c r="A1509" s="8" t="s">
        <v>22</v>
      </c>
      <c r="B1509" s="17" t="s">
        <v>257</v>
      </c>
    </row>
    <row r="1510" spans="1:2" ht="15" thickBot="1" x14ac:dyDescent="0.3">
      <c r="A1510" s="9" t="s">
        <v>20</v>
      </c>
      <c r="B1510" s="17" t="s">
        <v>168</v>
      </c>
    </row>
    <row r="1511" spans="1:2" ht="5.0999999999999996" customHeight="1" thickBot="1" x14ac:dyDescent="0.3">
      <c r="A1511" s="32"/>
      <c r="B1511" s="33"/>
    </row>
    <row r="1512" spans="1:2" x14ac:dyDescent="0.25">
      <c r="A1512" s="10" t="s">
        <v>0</v>
      </c>
      <c r="B1512" s="19" t="s">
        <v>1</v>
      </c>
    </row>
    <row r="1513" spans="1:2" x14ac:dyDescent="0.25">
      <c r="A1513" s="11" t="s">
        <v>28</v>
      </c>
      <c r="B1513" s="17" t="s">
        <v>8</v>
      </c>
    </row>
    <row r="1514" spans="1:2" x14ac:dyDescent="0.25">
      <c r="A1514" s="11" t="s">
        <v>2</v>
      </c>
      <c r="B1514" s="17">
        <v>1000000</v>
      </c>
    </row>
    <row r="1515" spans="1:2" x14ac:dyDescent="0.25">
      <c r="A1515" s="11" t="s">
        <v>3</v>
      </c>
      <c r="B1515" s="17">
        <v>500000</v>
      </c>
    </row>
    <row r="1516" spans="1:2" x14ac:dyDescent="0.25">
      <c r="A1516" s="11" t="s">
        <v>4</v>
      </c>
      <c r="B1516" s="17">
        <v>60000</v>
      </c>
    </row>
    <row r="1517" spans="1:2" x14ac:dyDescent="0.25">
      <c r="A1517" s="11" t="s">
        <v>5</v>
      </c>
      <c r="B1517" s="17">
        <v>100000</v>
      </c>
    </row>
    <row r="1518" spans="1:2" x14ac:dyDescent="0.25">
      <c r="A1518" s="11" t="s">
        <v>6</v>
      </c>
      <c r="B1518" s="17">
        <v>100000</v>
      </c>
    </row>
    <row r="1519" spans="1:2" x14ac:dyDescent="0.25">
      <c r="A1519" s="11" t="s">
        <v>7</v>
      </c>
      <c r="B1519" s="17">
        <v>100000</v>
      </c>
    </row>
    <row r="1520" spans="1:2" x14ac:dyDescent="0.25">
      <c r="A1520" s="11" t="s">
        <v>318</v>
      </c>
      <c r="B1520" s="17" t="s">
        <v>9</v>
      </c>
    </row>
    <row r="1521" spans="1:3" ht="15" thickBot="1" x14ac:dyDescent="0.3">
      <c r="A1521" s="12" t="s">
        <v>17</v>
      </c>
      <c r="B1521" s="20" t="s">
        <v>9</v>
      </c>
    </row>
    <row r="1522" spans="1:3" ht="5.0999999999999996" customHeight="1" thickBot="1" x14ac:dyDescent="0.3">
      <c r="A1522" s="32"/>
      <c r="B1522" s="33"/>
    </row>
    <row r="1523" spans="1:3" x14ac:dyDescent="0.25">
      <c r="A1523" s="10" t="s">
        <v>30</v>
      </c>
      <c r="B1523" s="19" t="s">
        <v>10</v>
      </c>
    </row>
    <row r="1524" spans="1:3" x14ac:dyDescent="0.25">
      <c r="A1524" s="8" t="s">
        <v>27</v>
      </c>
      <c r="B1524" s="21">
        <f>IFERROR(VLOOKUP(B1508,'média franquias'!B:I,8,FALSE),"")</f>
        <v>2065.1999999999998</v>
      </c>
      <c r="C1524" s="16" t="str">
        <f>IF(AND(ISNUMBER(B1524),ISNUMBER(VLOOKUP(B1508,'média franquias'!B:I,8,FALSE))),IF(B1524&gt;VLOOKUP(B1508,'média franquias'!B:I,8,FALSE),"❌ Valor acima do permitido","✅ Valor aprovado"),"")</f>
        <v>✅ Valor aprovado</v>
      </c>
    </row>
    <row r="1525" spans="1:3" x14ac:dyDescent="0.2">
      <c r="A1525" s="8" t="s">
        <v>11</v>
      </c>
      <c r="B1525" s="21">
        <f>IFERROR(VLOOKUP(B1508,'média franquias'!B:I,2,FALSE),"")</f>
        <v>125</v>
      </c>
      <c r="C1525" s="15" t="str">
        <f>IF(AND(ISNUMBER(B1525),ISNUMBER(VLOOKUP(B1508,'média franquias'!B:I,2,FALSE))),IF(B1525&gt;VLOOKUP(B1508,'média franquias'!B:I,2,FALSE),"❌ Valor acima do permitido","✅ Valor aprovado"),"")</f>
        <v>✅ Valor aprovado</v>
      </c>
    </row>
    <row r="1526" spans="1:3" x14ac:dyDescent="0.2">
      <c r="A1526" s="8" t="s">
        <v>12</v>
      </c>
      <c r="B1526" s="21">
        <f>IFERROR(VLOOKUP(B1508,'média franquias'!B:I,3,FALSE),"")</f>
        <v>211</v>
      </c>
      <c r="C1526" s="15" t="str">
        <f>IF(AND(ISNUMBER(B1526),ISNUMBER(VLOOKUP(B1508,'média franquias'!B:I,3,FALSE))),IF(B1526&gt;VLOOKUP(B1508,'média franquias'!B:I,3,FALSE),"❌ Valor acima do permitido","✅ Valor aprovado"),"")</f>
        <v>✅ Valor aprovado</v>
      </c>
    </row>
    <row r="1527" spans="1:3" x14ac:dyDescent="0.2">
      <c r="A1527" s="8" t="s">
        <v>13</v>
      </c>
      <c r="B1527" s="21">
        <f>IFERROR(VLOOKUP(B1508,'média franquias'!B:I,4,FALSE),"")</f>
        <v>299.5</v>
      </c>
      <c r="C1527" s="15" t="str">
        <f>IF(AND(ISNUMBER(B1527),ISNUMBER(VLOOKUP(B1508,'média franquias'!B:I,4,FALSE))),IF(B1527&gt;VLOOKUP(B1508,'média franquias'!B:I,4,FALSE),"❌ Valor acima do permitido","✅ Valor aprovado"),"")</f>
        <v>✅ Valor aprovado</v>
      </c>
    </row>
    <row r="1528" spans="1:3" x14ac:dyDescent="0.2">
      <c r="A1528" s="8" t="s">
        <v>14</v>
      </c>
      <c r="B1528" s="21">
        <f>IFERROR(VLOOKUP(B1508,'média franquias'!B:I,5,FALSE),"")</f>
        <v>176.5</v>
      </c>
      <c r="C1528" s="15" t="str">
        <f>IF(AND(ISNUMBER(B1528),ISNUMBER(VLOOKUP(B1508,'média franquias'!B:I,5,FALSE))),IF(B1528&gt;VLOOKUP(B1508,'média franquias'!B:I,5,FALSE),"❌ Valor acima do permitido","✅ Valor aprovado"),"")</f>
        <v>✅ Valor aprovado</v>
      </c>
    </row>
    <row r="1529" spans="1:3" x14ac:dyDescent="0.2">
      <c r="A1529" s="8" t="s">
        <v>15</v>
      </c>
      <c r="B1529" s="21">
        <f>IFERROR(VLOOKUP(B1508,'média franquias'!B:I,6,FALSE),"")</f>
        <v>316.5</v>
      </c>
      <c r="C1529" s="15" t="str">
        <f>IF(AND(ISNUMBER(B1529),ISNUMBER(VLOOKUP(B1508,'média franquias'!B:I,6,FALSE))),IF(B1529&gt;VLOOKUP(B1508,'média franquias'!B:I,6,FALSE),"❌ Valor acima do permitido","✅ Valor aprovado"),"")</f>
        <v>✅ Valor aprovado</v>
      </c>
    </row>
    <row r="1530" spans="1:3" ht="15" thickBot="1" x14ac:dyDescent="0.3">
      <c r="A1530" s="9" t="s">
        <v>16</v>
      </c>
      <c r="B1530" s="22">
        <f>IFERROR(VLOOKUP(B1508,'média franquias'!B:I,7,FALSE),"")</f>
        <v>296</v>
      </c>
      <c r="C1530" s="16" t="str">
        <f>IF(AND(ISNUMBER(B1530),ISNUMBER(VLOOKUP(B1508,'média franquias'!B:I,7,FALSE))),IF(B1530&gt;VLOOKUP(B1508,'média franquias'!B:I,7,FALSE),"❌ Valor acima do permitido","✅ Valor aprovado"),"")</f>
        <v>✅ Valor aprovado</v>
      </c>
    </row>
    <row r="1531" spans="1:3" x14ac:dyDescent="0.25">
      <c r="A1531" s="13"/>
      <c r="B1531" s="23"/>
    </row>
    <row r="1532" spans="1:3" ht="15" thickBot="1" x14ac:dyDescent="0.3">
      <c r="A1532" s="34" t="s">
        <v>258</v>
      </c>
      <c r="B1532" s="34"/>
    </row>
    <row r="1533" spans="1:3" ht="15" thickBot="1" x14ac:dyDescent="0.3">
      <c r="A1533" s="35" t="s">
        <v>18</v>
      </c>
      <c r="B1533" s="36"/>
    </row>
    <row r="1534" spans="1:3" ht="22.5" x14ac:dyDescent="0.25">
      <c r="A1534" s="8" t="s">
        <v>19</v>
      </c>
      <c r="B1534" s="24" t="s">
        <v>259</v>
      </c>
    </row>
    <row r="1535" spans="1:3" x14ac:dyDescent="0.25">
      <c r="A1535" s="8" t="s">
        <v>21</v>
      </c>
      <c r="B1535" s="17" t="s">
        <v>260</v>
      </c>
    </row>
    <row r="1536" spans="1:3" x14ac:dyDescent="0.25">
      <c r="A1536" s="8" t="s">
        <v>22</v>
      </c>
      <c r="B1536" s="17" t="s">
        <v>261</v>
      </c>
    </row>
    <row r="1537" spans="1:3" ht="15" thickBot="1" x14ac:dyDescent="0.3">
      <c r="A1537" s="9" t="s">
        <v>20</v>
      </c>
      <c r="B1537" s="17" t="s">
        <v>231</v>
      </c>
    </row>
    <row r="1538" spans="1:3" ht="5.0999999999999996" customHeight="1" thickBot="1" x14ac:dyDescent="0.3">
      <c r="A1538" s="37"/>
      <c r="B1538" s="38"/>
    </row>
    <row r="1539" spans="1:3" x14ac:dyDescent="0.25">
      <c r="A1539" s="10" t="s">
        <v>0</v>
      </c>
      <c r="B1539" s="19" t="s">
        <v>1</v>
      </c>
    </row>
    <row r="1540" spans="1:3" x14ac:dyDescent="0.25">
      <c r="A1540" s="11" t="s">
        <v>28</v>
      </c>
      <c r="B1540" s="17" t="s">
        <v>8</v>
      </c>
    </row>
    <row r="1541" spans="1:3" x14ac:dyDescent="0.25">
      <c r="A1541" s="11" t="s">
        <v>2</v>
      </c>
      <c r="B1541" s="17">
        <v>1000000</v>
      </c>
    </row>
    <row r="1542" spans="1:3" x14ac:dyDescent="0.25">
      <c r="A1542" s="11" t="s">
        <v>3</v>
      </c>
      <c r="B1542" s="17">
        <v>500000</v>
      </c>
    </row>
    <row r="1543" spans="1:3" x14ac:dyDescent="0.25">
      <c r="A1543" s="11" t="s">
        <v>4</v>
      </c>
      <c r="B1543" s="17">
        <v>60000</v>
      </c>
    </row>
    <row r="1544" spans="1:3" x14ac:dyDescent="0.25">
      <c r="A1544" s="11" t="s">
        <v>5</v>
      </c>
      <c r="B1544" s="17">
        <v>100000</v>
      </c>
    </row>
    <row r="1545" spans="1:3" x14ac:dyDescent="0.25">
      <c r="A1545" s="11" t="s">
        <v>6</v>
      </c>
      <c r="B1545" s="17">
        <v>100000</v>
      </c>
    </row>
    <row r="1546" spans="1:3" x14ac:dyDescent="0.25">
      <c r="A1546" s="11" t="s">
        <v>7</v>
      </c>
      <c r="B1546" s="17">
        <v>100000</v>
      </c>
    </row>
    <row r="1547" spans="1:3" x14ac:dyDescent="0.25">
      <c r="A1547" s="11" t="s">
        <v>318</v>
      </c>
      <c r="B1547" s="17" t="s">
        <v>9</v>
      </c>
    </row>
    <row r="1548" spans="1:3" ht="15" thickBot="1" x14ac:dyDescent="0.3">
      <c r="A1548" s="12" t="s">
        <v>17</v>
      </c>
      <c r="B1548" s="20" t="s">
        <v>9</v>
      </c>
    </row>
    <row r="1549" spans="1:3" ht="5.0999999999999996" customHeight="1" thickBot="1" x14ac:dyDescent="0.3">
      <c r="A1549" s="37"/>
      <c r="B1549" s="38"/>
    </row>
    <row r="1550" spans="1:3" x14ac:dyDescent="0.25">
      <c r="A1550" s="10" t="s">
        <v>30</v>
      </c>
      <c r="B1550" s="19" t="s">
        <v>10</v>
      </c>
    </row>
    <row r="1551" spans="1:3" x14ac:dyDescent="0.25">
      <c r="A1551" s="8" t="s">
        <v>27</v>
      </c>
      <c r="B1551" s="21">
        <f>IFERROR(VLOOKUP(B1535,'média franquias'!B:I,8,FALSE),"")</f>
        <v>10290</v>
      </c>
      <c r="C1551" s="16" t="str">
        <f>IF(AND(ISNUMBER(B1551),ISNUMBER(VLOOKUP(B1535,'média franquias'!B:I,8,FALSE))),IF(B1551&gt;VLOOKUP(B1535,'média franquias'!B:I,8,FALSE),"❌ Valor acima do permitido","✅ Valor aprovado"),"")</f>
        <v>✅ Valor aprovado</v>
      </c>
    </row>
    <row r="1552" spans="1:3" x14ac:dyDescent="0.2">
      <c r="A1552" s="8" t="s">
        <v>11</v>
      </c>
      <c r="B1552" s="21">
        <f>IFERROR(VLOOKUP(B1535,'média franquias'!B:I,2,FALSE),"")</f>
        <v>206.5</v>
      </c>
      <c r="C1552" s="15" t="str">
        <f>IF(AND(ISNUMBER(B1552),ISNUMBER(VLOOKUP(B1535,'média franquias'!B:I,2,FALSE))),IF(B1552&gt;VLOOKUP(B1535,'média franquias'!B:I,2,FALSE),"❌ Valor acima do permitido","✅ Valor aprovado"),"")</f>
        <v>✅ Valor aprovado</v>
      </c>
    </row>
    <row r="1553" spans="1:3" x14ac:dyDescent="0.2">
      <c r="A1553" s="8" t="s">
        <v>12</v>
      </c>
      <c r="B1553" s="21">
        <f>IFERROR(VLOOKUP(B1535,'média franquias'!B:I,3,FALSE),"")</f>
        <v>363</v>
      </c>
      <c r="C1553" s="15" t="str">
        <f>IF(AND(ISNUMBER(B1553),ISNUMBER(VLOOKUP(B1535,'média franquias'!B:I,3,FALSE))),IF(B1553&gt;VLOOKUP(B1535,'média franquias'!B:I,3,FALSE),"❌ Valor acima do permitido","✅ Valor aprovado"),"")</f>
        <v>✅ Valor aprovado</v>
      </c>
    </row>
    <row r="1554" spans="1:3" x14ac:dyDescent="0.2">
      <c r="A1554" s="8" t="s">
        <v>13</v>
      </c>
      <c r="B1554" s="21">
        <f>IFERROR(VLOOKUP(B1535,'média franquias'!B:I,4,FALSE),"")</f>
        <v>484.5</v>
      </c>
      <c r="C1554" s="15" t="str">
        <f>IF(AND(ISNUMBER(B1554),ISNUMBER(VLOOKUP(B1535,'média franquias'!B:I,4,FALSE))),IF(B1554&gt;VLOOKUP(B1535,'média franquias'!B:I,4,FALSE),"❌ Valor acima do permitido","✅ Valor aprovado"),"")</f>
        <v>✅ Valor aprovado</v>
      </c>
    </row>
    <row r="1555" spans="1:3" x14ac:dyDescent="0.2">
      <c r="A1555" s="8" t="s">
        <v>14</v>
      </c>
      <c r="B1555" s="21">
        <f>IFERROR(VLOOKUP(B1535,'média franquias'!B:I,5,FALSE),"")</f>
        <v>384</v>
      </c>
      <c r="C1555" s="15" t="str">
        <f>IF(AND(ISNUMBER(B1555),ISNUMBER(VLOOKUP(B1535,'média franquias'!B:I,5,FALSE))),IF(B1555&gt;VLOOKUP(B1535,'média franquias'!B:I,5,FALSE),"❌ Valor acima do permitido","✅ Valor aprovado"),"")</f>
        <v>✅ Valor aprovado</v>
      </c>
    </row>
    <row r="1556" spans="1:3" x14ac:dyDescent="0.2">
      <c r="A1556" s="8" t="s">
        <v>15</v>
      </c>
      <c r="B1556" s="21">
        <f>IFERROR(VLOOKUP(B1535,'média franquias'!B:I,6,FALSE),"")</f>
        <v>377</v>
      </c>
      <c r="C1556" s="15" t="str">
        <f>IF(AND(ISNUMBER(B1556),ISNUMBER(VLOOKUP(B1535,'média franquias'!B:I,6,FALSE))),IF(B1556&gt;VLOOKUP(B1535,'média franquias'!B:I,6,FALSE),"❌ Valor acima do permitido","✅ Valor aprovado"),"")</f>
        <v>✅ Valor aprovado</v>
      </c>
    </row>
    <row r="1557" spans="1:3" ht="15" thickBot="1" x14ac:dyDescent="0.3">
      <c r="A1557" s="9" t="s">
        <v>16</v>
      </c>
      <c r="B1557" s="22">
        <f>IFERROR(VLOOKUP(B1535,'média franquias'!B:I,7,FALSE),"")</f>
        <v>375</v>
      </c>
      <c r="C1557" s="16" t="str">
        <f>IF(AND(ISNUMBER(B1557),ISNUMBER(VLOOKUP(B1535,'média franquias'!B:I,7,FALSE))),IF(B1557&gt;VLOOKUP(B1535,'média franquias'!B:I,7,FALSE),"❌ Valor acima do permitido","✅ Valor aprovado"),"")</f>
        <v>✅ Valor aprovado</v>
      </c>
    </row>
    <row r="1558" spans="1:3" x14ac:dyDescent="0.25">
      <c r="A1558" s="13"/>
      <c r="B1558" s="23"/>
    </row>
    <row r="1559" spans="1:3" ht="15" thickBot="1" x14ac:dyDescent="0.3">
      <c r="A1559" s="39" t="s">
        <v>262</v>
      </c>
      <c r="B1559" s="39"/>
    </row>
    <row r="1560" spans="1:3" ht="15" thickBot="1" x14ac:dyDescent="0.3">
      <c r="A1560" s="35" t="s">
        <v>18</v>
      </c>
      <c r="B1560" s="36"/>
    </row>
    <row r="1561" spans="1:3" x14ac:dyDescent="0.25">
      <c r="A1561" s="8" t="s">
        <v>19</v>
      </c>
      <c r="B1561" s="24" t="s">
        <v>263</v>
      </c>
    </row>
    <row r="1562" spans="1:3" x14ac:dyDescent="0.25">
      <c r="A1562" s="8" t="s">
        <v>21</v>
      </c>
      <c r="B1562" s="17" t="s">
        <v>264</v>
      </c>
    </row>
    <row r="1563" spans="1:3" x14ac:dyDescent="0.25">
      <c r="A1563" s="8" t="s">
        <v>22</v>
      </c>
      <c r="B1563" s="17" t="s">
        <v>265</v>
      </c>
    </row>
    <row r="1564" spans="1:3" ht="15" thickBot="1" x14ac:dyDescent="0.3">
      <c r="A1564" s="9" t="s">
        <v>20</v>
      </c>
      <c r="B1564" s="17" t="s">
        <v>266</v>
      </c>
    </row>
    <row r="1565" spans="1:3" ht="5.0999999999999996" customHeight="1" thickBot="1" x14ac:dyDescent="0.3">
      <c r="A1565" s="32"/>
      <c r="B1565" s="33"/>
    </row>
    <row r="1566" spans="1:3" x14ac:dyDescent="0.25">
      <c r="A1566" s="10" t="s">
        <v>0</v>
      </c>
      <c r="B1566" s="19" t="s">
        <v>1</v>
      </c>
    </row>
    <row r="1567" spans="1:3" x14ac:dyDescent="0.25">
      <c r="A1567" s="11" t="s">
        <v>28</v>
      </c>
      <c r="B1567" s="17" t="s">
        <v>8</v>
      </c>
    </row>
    <row r="1568" spans="1:3" x14ac:dyDescent="0.25">
      <c r="A1568" s="11" t="s">
        <v>2</v>
      </c>
      <c r="B1568" s="17">
        <v>1000000</v>
      </c>
    </row>
    <row r="1569" spans="1:3" x14ac:dyDescent="0.25">
      <c r="A1569" s="11" t="s">
        <v>3</v>
      </c>
      <c r="B1569" s="17">
        <v>500000</v>
      </c>
    </row>
    <row r="1570" spans="1:3" x14ac:dyDescent="0.25">
      <c r="A1570" s="11" t="s">
        <v>4</v>
      </c>
      <c r="B1570" s="17">
        <v>60000</v>
      </c>
    </row>
    <row r="1571" spans="1:3" x14ac:dyDescent="0.25">
      <c r="A1571" s="11" t="s">
        <v>5</v>
      </c>
      <c r="B1571" s="17">
        <v>100000</v>
      </c>
    </row>
    <row r="1572" spans="1:3" x14ac:dyDescent="0.25">
      <c r="A1572" s="11" t="s">
        <v>6</v>
      </c>
      <c r="B1572" s="17">
        <v>100000</v>
      </c>
    </row>
    <row r="1573" spans="1:3" x14ac:dyDescent="0.25">
      <c r="A1573" s="11" t="s">
        <v>7</v>
      </c>
      <c r="B1573" s="17">
        <v>100000</v>
      </c>
    </row>
    <row r="1574" spans="1:3" x14ac:dyDescent="0.25">
      <c r="A1574" s="11" t="s">
        <v>318</v>
      </c>
      <c r="B1574" s="17" t="s">
        <v>9</v>
      </c>
    </row>
    <row r="1575" spans="1:3" ht="15" thickBot="1" x14ac:dyDescent="0.3">
      <c r="A1575" s="12" t="s">
        <v>17</v>
      </c>
      <c r="B1575" s="20" t="s">
        <v>9</v>
      </c>
    </row>
    <row r="1576" spans="1:3" ht="5.0999999999999996" customHeight="1" thickBot="1" x14ac:dyDescent="0.3">
      <c r="A1576" s="32"/>
      <c r="B1576" s="33"/>
    </row>
    <row r="1577" spans="1:3" x14ac:dyDescent="0.25">
      <c r="A1577" s="10" t="s">
        <v>30</v>
      </c>
      <c r="B1577" s="19" t="s">
        <v>10</v>
      </c>
    </row>
    <row r="1578" spans="1:3" x14ac:dyDescent="0.25">
      <c r="A1578" s="8" t="s">
        <v>27</v>
      </c>
      <c r="B1578" s="21">
        <f>IFERROR(VLOOKUP(B1562,'média franquias'!B:I,8,FALSE),"")</f>
        <v>4485.6000000000004</v>
      </c>
      <c r="C1578" s="16" t="str">
        <f>IF(AND(ISNUMBER(B1578),ISNUMBER(VLOOKUP(B1562,'média franquias'!B:I,8,FALSE))),IF(B1578&gt;VLOOKUP(B1562,'média franquias'!B:I,8,FALSE),"❌ Valor acima do permitido","✅ Valor aprovado"),"")</f>
        <v>✅ Valor aprovado</v>
      </c>
    </row>
    <row r="1579" spans="1:3" x14ac:dyDescent="0.2">
      <c r="A1579" s="8" t="s">
        <v>11</v>
      </c>
      <c r="B1579" s="21">
        <f>IFERROR(VLOOKUP(B1562,'média franquias'!B:I,2,FALSE),"")</f>
        <v>154</v>
      </c>
      <c r="C1579" s="15" t="str">
        <f>IF(AND(ISNUMBER(B1579),ISNUMBER(VLOOKUP(B1562,'média franquias'!B:I,2,FALSE))),IF(B1579&gt;VLOOKUP(B1562,'média franquias'!B:I,2,FALSE),"❌ Valor acima do permitido","✅ Valor aprovado"),"")</f>
        <v>✅ Valor aprovado</v>
      </c>
    </row>
    <row r="1580" spans="1:3" x14ac:dyDescent="0.2">
      <c r="A1580" s="8" t="s">
        <v>12</v>
      </c>
      <c r="B1580" s="21">
        <f>IFERROR(VLOOKUP(B1562,'média franquias'!B:I,3,FALSE),"")</f>
        <v>318.5</v>
      </c>
      <c r="C1580" s="15" t="str">
        <f>IF(AND(ISNUMBER(B1580),ISNUMBER(VLOOKUP(B1562,'média franquias'!B:I,3,FALSE))),IF(B1580&gt;VLOOKUP(B1562,'média franquias'!B:I,3,FALSE),"❌ Valor acima do permitido","✅ Valor aprovado"),"")</f>
        <v>✅ Valor aprovado</v>
      </c>
    </row>
    <row r="1581" spans="1:3" x14ac:dyDescent="0.2">
      <c r="A1581" s="8" t="s">
        <v>13</v>
      </c>
      <c r="B1581" s="21">
        <f>IFERROR(VLOOKUP(B1562,'média franquias'!B:I,4,FALSE),"")</f>
        <v>533</v>
      </c>
      <c r="C1581" s="15" t="str">
        <f>IF(AND(ISNUMBER(B1581),ISNUMBER(VLOOKUP(B1562,'média franquias'!B:I,4,FALSE))),IF(B1581&gt;VLOOKUP(B1562,'média franquias'!B:I,4,FALSE),"❌ Valor acima do permitido","✅ Valor aprovado"),"")</f>
        <v>✅ Valor aprovado</v>
      </c>
    </row>
    <row r="1582" spans="1:3" x14ac:dyDescent="0.2">
      <c r="A1582" s="8" t="s">
        <v>14</v>
      </c>
      <c r="B1582" s="21">
        <f>IFERROR(VLOOKUP(B1562,'média franquias'!B:I,5,FALSE),"")</f>
        <v>242</v>
      </c>
      <c r="C1582" s="15" t="str">
        <f>IF(AND(ISNUMBER(B1582),ISNUMBER(VLOOKUP(B1562,'média franquias'!B:I,5,FALSE))),IF(B1582&gt;VLOOKUP(B1562,'média franquias'!B:I,5,FALSE),"❌ Valor acima do permitido","✅ Valor aprovado"),"")</f>
        <v>✅ Valor aprovado</v>
      </c>
    </row>
    <row r="1583" spans="1:3" x14ac:dyDescent="0.2">
      <c r="A1583" s="8" t="s">
        <v>15</v>
      </c>
      <c r="B1583" s="21">
        <f>IFERROR(VLOOKUP(B1562,'média franquias'!B:I,6,FALSE),"")</f>
        <v>377.5</v>
      </c>
      <c r="C1583" s="15" t="str">
        <f>IF(AND(ISNUMBER(B1583),ISNUMBER(VLOOKUP(B1562,'média franquias'!B:I,6,FALSE))),IF(B1583&gt;VLOOKUP(B1562,'média franquias'!B:I,6,FALSE),"❌ Valor acima do permitido","✅ Valor aprovado"),"")</f>
        <v>✅ Valor aprovado</v>
      </c>
    </row>
    <row r="1584" spans="1:3" ht="15" thickBot="1" x14ac:dyDescent="0.3">
      <c r="A1584" s="9" t="s">
        <v>16</v>
      </c>
      <c r="B1584" s="22">
        <f>IFERROR(VLOOKUP(B1562,'média franquias'!B:I,7,FALSE),"")</f>
        <v>289.5</v>
      </c>
      <c r="C1584" s="16" t="str">
        <f>IF(AND(ISNUMBER(B1584),ISNUMBER(VLOOKUP(B1562,'média franquias'!B:I,7,FALSE))),IF(B1584&gt;VLOOKUP(B1562,'média franquias'!B:I,7,FALSE),"❌ Valor acima do permitido","✅ Valor aprovado"),"")</f>
        <v>✅ Valor aprovado</v>
      </c>
    </row>
    <row r="1585" spans="1:2" x14ac:dyDescent="0.25">
      <c r="A1585" s="13"/>
      <c r="B1585" s="23"/>
    </row>
    <row r="1586" spans="1:2" ht="15" thickBot="1" x14ac:dyDescent="0.3">
      <c r="A1586" s="34" t="s">
        <v>267</v>
      </c>
      <c r="B1586" s="34"/>
    </row>
    <row r="1587" spans="1:2" ht="15" thickBot="1" x14ac:dyDescent="0.3">
      <c r="A1587" s="35" t="s">
        <v>18</v>
      </c>
      <c r="B1587" s="36"/>
    </row>
    <row r="1588" spans="1:2" ht="22.5" x14ac:dyDescent="0.25">
      <c r="A1588" s="8" t="s">
        <v>19</v>
      </c>
      <c r="B1588" s="24" t="s">
        <v>268</v>
      </c>
    </row>
    <row r="1589" spans="1:2" x14ac:dyDescent="0.25">
      <c r="A1589" s="8" t="s">
        <v>21</v>
      </c>
      <c r="B1589" s="17" t="s">
        <v>269</v>
      </c>
    </row>
    <row r="1590" spans="1:2" x14ac:dyDescent="0.25">
      <c r="A1590" s="8" t="s">
        <v>22</v>
      </c>
      <c r="B1590" s="17" t="s">
        <v>270</v>
      </c>
    </row>
    <row r="1591" spans="1:2" ht="15" thickBot="1" x14ac:dyDescent="0.3">
      <c r="A1591" s="9" t="s">
        <v>20</v>
      </c>
      <c r="B1591" s="17" t="s">
        <v>271</v>
      </c>
    </row>
    <row r="1592" spans="1:2" ht="5.0999999999999996" customHeight="1" thickBot="1" x14ac:dyDescent="0.3">
      <c r="A1592" s="32"/>
      <c r="B1592" s="33"/>
    </row>
    <row r="1593" spans="1:2" x14ac:dyDescent="0.25">
      <c r="A1593" s="10" t="s">
        <v>0</v>
      </c>
      <c r="B1593" s="19" t="s">
        <v>1</v>
      </c>
    </row>
    <row r="1594" spans="1:2" x14ac:dyDescent="0.25">
      <c r="A1594" s="11" t="s">
        <v>28</v>
      </c>
      <c r="B1594" s="17" t="s">
        <v>8</v>
      </c>
    </row>
    <row r="1595" spans="1:2" x14ac:dyDescent="0.25">
      <c r="A1595" s="11" t="s">
        <v>2</v>
      </c>
      <c r="B1595" s="17">
        <v>1000000</v>
      </c>
    </row>
    <row r="1596" spans="1:2" x14ac:dyDescent="0.25">
      <c r="A1596" s="11" t="s">
        <v>3</v>
      </c>
      <c r="B1596" s="17">
        <v>500000</v>
      </c>
    </row>
    <row r="1597" spans="1:2" x14ac:dyDescent="0.25">
      <c r="A1597" s="11" t="s">
        <v>4</v>
      </c>
      <c r="B1597" s="17">
        <v>60000</v>
      </c>
    </row>
    <row r="1598" spans="1:2" x14ac:dyDescent="0.25">
      <c r="A1598" s="11" t="s">
        <v>5</v>
      </c>
      <c r="B1598" s="17">
        <v>100000</v>
      </c>
    </row>
    <row r="1599" spans="1:2" x14ac:dyDescent="0.25">
      <c r="A1599" s="11" t="s">
        <v>6</v>
      </c>
      <c r="B1599" s="17">
        <v>100000</v>
      </c>
    </row>
    <row r="1600" spans="1:2" x14ac:dyDescent="0.25">
      <c r="A1600" s="11" t="s">
        <v>7</v>
      </c>
      <c r="B1600" s="17">
        <v>100000</v>
      </c>
    </row>
    <row r="1601" spans="1:3" x14ac:dyDescent="0.25">
      <c r="A1601" s="11" t="s">
        <v>318</v>
      </c>
      <c r="B1601" s="17" t="s">
        <v>9</v>
      </c>
    </row>
    <row r="1602" spans="1:3" ht="15" thickBot="1" x14ac:dyDescent="0.3">
      <c r="A1602" s="12" t="s">
        <v>17</v>
      </c>
      <c r="B1602" s="20" t="s">
        <v>9</v>
      </c>
    </row>
    <row r="1603" spans="1:3" ht="5.0999999999999996" customHeight="1" thickBot="1" x14ac:dyDescent="0.3">
      <c r="A1603" s="32"/>
      <c r="B1603" s="33"/>
    </row>
    <row r="1604" spans="1:3" x14ac:dyDescent="0.25">
      <c r="A1604" s="10" t="s">
        <v>30</v>
      </c>
      <c r="B1604" s="19" t="s">
        <v>10</v>
      </c>
    </row>
    <row r="1605" spans="1:3" x14ac:dyDescent="0.25">
      <c r="A1605" s="8" t="s">
        <v>27</v>
      </c>
      <c r="B1605" s="21">
        <f>IFERROR(VLOOKUP(B1589,'média franquias'!B:I,8,FALSE),"")</f>
        <v>2209.1999999999998</v>
      </c>
      <c r="C1605" s="16" t="str">
        <f>IF(AND(ISNUMBER(B1605),ISNUMBER(VLOOKUP(B1589,'média franquias'!B:I,8,FALSE))),IF(B1605&gt;VLOOKUP(B1589,'média franquias'!B:I,8,FALSE),"❌ Valor acima do permitido","✅ Valor aprovado"),"")</f>
        <v>✅ Valor aprovado</v>
      </c>
    </row>
    <row r="1606" spans="1:3" x14ac:dyDescent="0.2">
      <c r="A1606" s="8" t="s">
        <v>11</v>
      </c>
      <c r="B1606" s="21">
        <f>IFERROR(VLOOKUP(B1589,'média franquias'!B:I,2,FALSE),"")</f>
        <v>125</v>
      </c>
      <c r="C1606" s="15" t="str">
        <f>IF(AND(ISNUMBER(B1606),ISNUMBER(VLOOKUP(B1589,'média franquias'!B:I,2,FALSE))),IF(B1606&gt;VLOOKUP(B1589,'média franquias'!B:I,2,FALSE),"❌ Valor acima do permitido","✅ Valor aprovado"),"")</f>
        <v>✅ Valor aprovado</v>
      </c>
    </row>
    <row r="1607" spans="1:3" x14ac:dyDescent="0.2">
      <c r="A1607" s="8" t="s">
        <v>12</v>
      </c>
      <c r="B1607" s="21">
        <f>IFERROR(VLOOKUP(B1589,'média franquias'!B:I,3,FALSE),"")</f>
        <v>240.5</v>
      </c>
      <c r="C1607" s="15" t="str">
        <f>IF(AND(ISNUMBER(B1607),ISNUMBER(VLOOKUP(B1589,'média franquias'!B:I,3,FALSE))),IF(B1607&gt;VLOOKUP(B1589,'média franquias'!B:I,3,FALSE),"❌ Valor acima do permitido","✅ Valor aprovado"),"")</f>
        <v>✅ Valor aprovado</v>
      </c>
    </row>
    <row r="1608" spans="1:3" x14ac:dyDescent="0.2">
      <c r="A1608" s="8" t="s">
        <v>13</v>
      </c>
      <c r="B1608" s="21">
        <f>IFERROR(VLOOKUP(B1589,'média franquias'!B:I,4,FALSE),"")</f>
        <v>285</v>
      </c>
      <c r="C1608" s="15" t="str">
        <f>IF(AND(ISNUMBER(B1608),ISNUMBER(VLOOKUP(B1589,'média franquias'!B:I,4,FALSE))),IF(B1608&gt;VLOOKUP(B1589,'média franquias'!B:I,4,FALSE),"❌ Valor acima do permitido","✅ Valor aprovado"),"")</f>
        <v>✅ Valor aprovado</v>
      </c>
    </row>
    <row r="1609" spans="1:3" x14ac:dyDescent="0.2">
      <c r="A1609" s="8" t="s">
        <v>14</v>
      </c>
      <c r="B1609" s="21">
        <f>IFERROR(VLOOKUP(B1589,'média franquias'!B:I,5,FALSE),"")</f>
        <v>144.5</v>
      </c>
      <c r="C1609" s="15" t="str">
        <f>IF(AND(ISNUMBER(B1609),ISNUMBER(VLOOKUP(B1589,'média franquias'!B:I,5,FALSE))),IF(B1609&gt;VLOOKUP(B1589,'média franquias'!B:I,5,FALSE),"❌ Valor acima do permitido","✅ Valor aprovado"),"")</f>
        <v>✅ Valor aprovado</v>
      </c>
    </row>
    <row r="1610" spans="1:3" x14ac:dyDescent="0.2">
      <c r="A1610" s="8" t="s">
        <v>15</v>
      </c>
      <c r="B1610" s="21">
        <f>IFERROR(VLOOKUP(B1589,'média franquias'!B:I,6,FALSE),"")</f>
        <v>262.5</v>
      </c>
      <c r="C1610" s="15" t="str">
        <f>IF(AND(ISNUMBER(B1610),ISNUMBER(VLOOKUP(B1589,'média franquias'!B:I,6,FALSE))),IF(B1610&gt;VLOOKUP(B1589,'média franquias'!B:I,6,FALSE),"❌ Valor acima do permitido","✅ Valor aprovado"),"")</f>
        <v>✅ Valor aprovado</v>
      </c>
    </row>
    <row r="1611" spans="1:3" ht="15" thickBot="1" x14ac:dyDescent="0.3">
      <c r="A1611" s="9" t="s">
        <v>16</v>
      </c>
      <c r="B1611" s="22">
        <f>IFERROR(VLOOKUP(B1589,'média franquias'!B:I,7,FALSE),"")</f>
        <v>277.5</v>
      </c>
      <c r="C1611" s="16" t="str">
        <f>IF(AND(ISNUMBER(B1611),ISNUMBER(VLOOKUP(B1589,'média franquias'!B:I,7,FALSE))),IF(B1611&gt;VLOOKUP(B1589,'média franquias'!B:I,7,FALSE),"❌ Valor acima do permitido","✅ Valor aprovado"),"")</f>
        <v>✅ Valor aprovado</v>
      </c>
    </row>
    <row r="1612" spans="1:3" x14ac:dyDescent="0.25">
      <c r="A1612" s="13"/>
      <c r="B1612" s="23"/>
    </row>
    <row r="1613" spans="1:3" ht="15" thickBot="1" x14ac:dyDescent="0.3">
      <c r="A1613" s="34" t="s">
        <v>272</v>
      </c>
      <c r="B1613" s="34"/>
    </row>
    <row r="1614" spans="1:3" ht="15" thickBot="1" x14ac:dyDescent="0.3">
      <c r="A1614" s="35" t="s">
        <v>18</v>
      </c>
      <c r="B1614" s="36"/>
    </row>
    <row r="1615" spans="1:3" x14ac:dyDescent="0.25">
      <c r="A1615" s="8" t="s">
        <v>19</v>
      </c>
      <c r="B1615" s="24" t="s">
        <v>273</v>
      </c>
    </row>
    <row r="1616" spans="1:3" x14ac:dyDescent="0.25">
      <c r="A1616" s="8" t="s">
        <v>21</v>
      </c>
      <c r="B1616" s="17" t="s">
        <v>274</v>
      </c>
    </row>
    <row r="1617" spans="1:3" x14ac:dyDescent="0.25">
      <c r="A1617" s="8" t="s">
        <v>22</v>
      </c>
      <c r="B1617" s="17" t="s">
        <v>275</v>
      </c>
    </row>
    <row r="1618" spans="1:3" ht="15" thickBot="1" x14ac:dyDescent="0.3">
      <c r="A1618" s="9" t="s">
        <v>20</v>
      </c>
      <c r="B1618" s="17" t="s">
        <v>276</v>
      </c>
    </row>
    <row r="1619" spans="1:3" ht="5.0999999999999996" customHeight="1" thickBot="1" x14ac:dyDescent="0.3">
      <c r="A1619" s="32"/>
      <c r="B1619" s="33"/>
    </row>
    <row r="1620" spans="1:3" x14ac:dyDescent="0.25">
      <c r="A1620" s="10" t="s">
        <v>0</v>
      </c>
      <c r="B1620" s="19" t="s">
        <v>1</v>
      </c>
    </row>
    <row r="1621" spans="1:3" x14ac:dyDescent="0.25">
      <c r="A1621" s="11" t="s">
        <v>28</v>
      </c>
      <c r="B1621" s="17" t="s">
        <v>8</v>
      </c>
    </row>
    <row r="1622" spans="1:3" x14ac:dyDescent="0.25">
      <c r="A1622" s="11" t="s">
        <v>2</v>
      </c>
      <c r="B1622" s="17">
        <v>1000000</v>
      </c>
    </row>
    <row r="1623" spans="1:3" x14ac:dyDescent="0.25">
      <c r="A1623" s="11" t="s">
        <v>3</v>
      </c>
      <c r="B1623" s="17">
        <v>500000</v>
      </c>
    </row>
    <row r="1624" spans="1:3" x14ac:dyDescent="0.25">
      <c r="A1624" s="11" t="s">
        <v>4</v>
      </c>
      <c r="B1624" s="17">
        <v>60000</v>
      </c>
    </row>
    <row r="1625" spans="1:3" x14ac:dyDescent="0.25">
      <c r="A1625" s="11" t="s">
        <v>5</v>
      </c>
      <c r="B1625" s="17">
        <v>100000</v>
      </c>
    </row>
    <row r="1626" spans="1:3" x14ac:dyDescent="0.25">
      <c r="A1626" s="11" t="s">
        <v>6</v>
      </c>
      <c r="B1626" s="17">
        <v>100000</v>
      </c>
    </row>
    <row r="1627" spans="1:3" x14ac:dyDescent="0.25">
      <c r="A1627" s="11" t="s">
        <v>7</v>
      </c>
      <c r="B1627" s="17">
        <v>100000</v>
      </c>
    </row>
    <row r="1628" spans="1:3" x14ac:dyDescent="0.25">
      <c r="A1628" s="11" t="s">
        <v>318</v>
      </c>
      <c r="B1628" s="17" t="s">
        <v>9</v>
      </c>
    </row>
    <row r="1629" spans="1:3" ht="15" thickBot="1" x14ac:dyDescent="0.3">
      <c r="A1629" s="12" t="s">
        <v>17</v>
      </c>
      <c r="B1629" s="20" t="s">
        <v>9</v>
      </c>
    </row>
    <row r="1630" spans="1:3" ht="5.0999999999999996" customHeight="1" thickBot="1" x14ac:dyDescent="0.3">
      <c r="A1630" s="32"/>
      <c r="B1630" s="33"/>
    </row>
    <row r="1631" spans="1:3" x14ac:dyDescent="0.25">
      <c r="A1631" s="10" t="s">
        <v>30</v>
      </c>
      <c r="B1631" s="19" t="s">
        <v>10</v>
      </c>
    </row>
    <row r="1632" spans="1:3" x14ac:dyDescent="0.25">
      <c r="A1632" s="8" t="s">
        <v>27</v>
      </c>
      <c r="B1632" s="21">
        <f>IFERROR(VLOOKUP(B1616,'média franquias'!B:I,8,FALSE),"")</f>
        <v>16000</v>
      </c>
      <c r="C1632" s="16" t="str">
        <f>IF(AND(ISNUMBER(B1632),ISNUMBER(VLOOKUP(B1616,'média franquias'!B:I,8,FALSE))),IF(B1632&gt;VLOOKUP(B1616,'média franquias'!B:I,8,FALSE),"❌ Valor acima do permitido","✅ Valor aprovado"),"")</f>
        <v>✅ Valor aprovado</v>
      </c>
    </row>
    <row r="1633" spans="1:3" x14ac:dyDescent="0.2">
      <c r="A1633" s="8" t="s">
        <v>11</v>
      </c>
      <c r="B1633" s="21">
        <f>IFERROR(VLOOKUP(B1616,'média franquias'!B:I,2,FALSE),"")</f>
        <v>162.5</v>
      </c>
      <c r="C1633" s="15" t="str">
        <f>IF(AND(ISNUMBER(B1633),ISNUMBER(VLOOKUP(B1616,'média franquias'!B:I,2,FALSE))),IF(B1633&gt;VLOOKUP(B1616,'média franquias'!B:I,2,FALSE),"❌ Valor acima do permitido","✅ Valor aprovado"),"")</f>
        <v>✅ Valor aprovado</v>
      </c>
    </row>
    <row r="1634" spans="1:3" x14ac:dyDescent="0.2">
      <c r="A1634" s="8" t="s">
        <v>12</v>
      </c>
      <c r="B1634" s="21">
        <f>IFERROR(VLOOKUP(B1616,'média franquias'!B:I,3,FALSE),"")</f>
        <v>268.5</v>
      </c>
      <c r="C1634" s="15" t="str">
        <f>IF(AND(ISNUMBER(B1634),ISNUMBER(VLOOKUP(B1616,'média franquias'!B:I,3,FALSE))),IF(B1634&gt;VLOOKUP(B1616,'média franquias'!B:I,3,FALSE),"❌ Valor acima do permitido","✅ Valor aprovado"),"")</f>
        <v>✅ Valor aprovado</v>
      </c>
    </row>
    <row r="1635" spans="1:3" x14ac:dyDescent="0.2">
      <c r="A1635" s="8" t="s">
        <v>13</v>
      </c>
      <c r="B1635" s="21">
        <f>IFERROR(VLOOKUP(B1616,'média franquias'!B:I,4,FALSE),"")</f>
        <v>467</v>
      </c>
      <c r="C1635" s="15" t="str">
        <f>IF(AND(ISNUMBER(B1635),ISNUMBER(VLOOKUP(B1616,'média franquias'!B:I,4,FALSE))),IF(B1635&gt;VLOOKUP(B1616,'média franquias'!B:I,4,FALSE),"❌ Valor acima do permitido","✅ Valor aprovado"),"")</f>
        <v>✅ Valor aprovado</v>
      </c>
    </row>
    <row r="1636" spans="1:3" x14ac:dyDescent="0.2">
      <c r="A1636" s="8" t="s">
        <v>14</v>
      </c>
      <c r="B1636" s="21">
        <f>IFERROR(VLOOKUP(B1616,'média franquias'!B:I,5,FALSE),"")</f>
        <v>419</v>
      </c>
      <c r="C1636" s="15" t="str">
        <f>IF(AND(ISNUMBER(B1636),ISNUMBER(VLOOKUP(B1616,'média franquias'!B:I,5,FALSE))),IF(B1636&gt;VLOOKUP(B1616,'média franquias'!B:I,5,FALSE),"❌ Valor acima do permitido","✅ Valor aprovado"),"")</f>
        <v>✅ Valor aprovado</v>
      </c>
    </row>
    <row r="1637" spans="1:3" x14ac:dyDescent="0.2">
      <c r="A1637" s="8" t="s">
        <v>15</v>
      </c>
      <c r="B1637" s="21">
        <f>IFERROR(VLOOKUP(B1616,'média franquias'!B:I,6,FALSE),"")</f>
        <v>324</v>
      </c>
      <c r="C1637" s="15" t="str">
        <f>IF(AND(ISNUMBER(B1637),ISNUMBER(VLOOKUP(B1616,'média franquias'!B:I,6,FALSE))),IF(B1637&gt;VLOOKUP(B1616,'média franquias'!B:I,6,FALSE),"❌ Valor acima do permitido","✅ Valor aprovado"),"")</f>
        <v>✅ Valor aprovado</v>
      </c>
    </row>
    <row r="1638" spans="1:3" ht="15" thickBot="1" x14ac:dyDescent="0.3">
      <c r="A1638" s="9" t="s">
        <v>16</v>
      </c>
      <c r="B1638" s="22">
        <f>IFERROR(VLOOKUP(B1616,'média franquias'!B:I,7,FALSE),"")</f>
        <v>235</v>
      </c>
      <c r="C1638" s="16" t="str">
        <f>IF(AND(ISNUMBER(B1638),ISNUMBER(VLOOKUP(B1616,'média franquias'!B:I,7,FALSE))),IF(B1638&gt;VLOOKUP(B1616,'média franquias'!B:I,7,FALSE),"❌ Valor acima do permitido","✅ Valor aprovado"),"")</f>
        <v>✅ Valor aprovado</v>
      </c>
    </row>
    <row r="1639" spans="1:3" x14ac:dyDescent="0.25">
      <c r="A1639" s="13"/>
      <c r="B1639" s="23"/>
    </row>
    <row r="1640" spans="1:3" ht="15" thickBot="1" x14ac:dyDescent="0.3">
      <c r="A1640" s="34" t="s">
        <v>277</v>
      </c>
      <c r="B1640" s="34"/>
    </row>
    <row r="1641" spans="1:3" ht="15" thickBot="1" x14ac:dyDescent="0.3">
      <c r="A1641" s="35" t="s">
        <v>18</v>
      </c>
      <c r="B1641" s="36"/>
    </row>
    <row r="1642" spans="1:3" x14ac:dyDescent="0.25">
      <c r="A1642" s="8" t="s">
        <v>19</v>
      </c>
      <c r="B1642" s="24" t="s">
        <v>273</v>
      </c>
    </row>
    <row r="1643" spans="1:3" x14ac:dyDescent="0.25">
      <c r="A1643" s="8" t="s">
        <v>21</v>
      </c>
      <c r="B1643" s="17" t="s">
        <v>279</v>
      </c>
    </row>
    <row r="1644" spans="1:3" x14ac:dyDescent="0.25">
      <c r="A1644" s="8" t="s">
        <v>22</v>
      </c>
      <c r="B1644" s="17" t="s">
        <v>280</v>
      </c>
    </row>
    <row r="1645" spans="1:3" ht="15" thickBot="1" x14ac:dyDescent="0.3">
      <c r="A1645" s="9" t="s">
        <v>20</v>
      </c>
      <c r="B1645" s="17" t="s">
        <v>276</v>
      </c>
    </row>
    <row r="1646" spans="1:3" ht="5.0999999999999996" customHeight="1" thickBot="1" x14ac:dyDescent="0.3">
      <c r="A1646" s="32"/>
      <c r="B1646" s="33"/>
    </row>
    <row r="1647" spans="1:3" x14ac:dyDescent="0.25">
      <c r="A1647" s="10" t="s">
        <v>0</v>
      </c>
      <c r="B1647" s="19" t="s">
        <v>1</v>
      </c>
    </row>
    <row r="1648" spans="1:3" x14ac:dyDescent="0.25">
      <c r="A1648" s="11" t="s">
        <v>28</v>
      </c>
      <c r="B1648" s="17" t="s">
        <v>8</v>
      </c>
    </row>
    <row r="1649" spans="1:3" x14ac:dyDescent="0.25">
      <c r="A1649" s="11" t="s">
        <v>2</v>
      </c>
      <c r="B1649" s="17">
        <v>1000000</v>
      </c>
    </row>
    <row r="1650" spans="1:3" x14ac:dyDescent="0.25">
      <c r="A1650" s="11" t="s">
        <v>3</v>
      </c>
      <c r="B1650" s="17">
        <v>500000</v>
      </c>
    </row>
    <row r="1651" spans="1:3" x14ac:dyDescent="0.25">
      <c r="A1651" s="11" t="s">
        <v>4</v>
      </c>
      <c r="B1651" s="17">
        <v>60000</v>
      </c>
    </row>
    <row r="1652" spans="1:3" x14ac:dyDescent="0.25">
      <c r="A1652" s="11" t="s">
        <v>5</v>
      </c>
      <c r="B1652" s="17">
        <v>100000</v>
      </c>
    </row>
    <row r="1653" spans="1:3" x14ac:dyDescent="0.25">
      <c r="A1653" s="11" t="s">
        <v>6</v>
      </c>
      <c r="B1653" s="17">
        <v>100000</v>
      </c>
    </row>
    <row r="1654" spans="1:3" x14ac:dyDescent="0.25">
      <c r="A1654" s="11" t="s">
        <v>7</v>
      </c>
      <c r="B1654" s="17">
        <v>100000</v>
      </c>
    </row>
    <row r="1655" spans="1:3" x14ac:dyDescent="0.25">
      <c r="A1655" s="11" t="s">
        <v>318</v>
      </c>
      <c r="B1655" s="17" t="s">
        <v>9</v>
      </c>
    </row>
    <row r="1656" spans="1:3" ht="15" thickBot="1" x14ac:dyDescent="0.3">
      <c r="A1656" s="12" t="s">
        <v>17</v>
      </c>
      <c r="B1656" s="20" t="s">
        <v>9</v>
      </c>
    </row>
    <row r="1657" spans="1:3" ht="5.0999999999999996" customHeight="1" thickBot="1" x14ac:dyDescent="0.3">
      <c r="A1657" s="32"/>
      <c r="B1657" s="33"/>
    </row>
    <row r="1658" spans="1:3" x14ac:dyDescent="0.25">
      <c r="A1658" s="10" t="s">
        <v>30</v>
      </c>
      <c r="B1658" s="19" t="s">
        <v>10</v>
      </c>
    </row>
    <row r="1659" spans="1:3" x14ac:dyDescent="0.25">
      <c r="A1659" s="8" t="s">
        <v>27</v>
      </c>
      <c r="B1659" s="21">
        <f>IFERROR(VLOOKUP(B1643,'média franquias'!B:I,8,FALSE),"")</f>
        <v>16000</v>
      </c>
      <c r="C1659" s="16" t="str">
        <f>IF(AND(ISNUMBER(B1659),ISNUMBER(VLOOKUP(B1643,'média franquias'!B:I,8,FALSE))),IF(B1659&gt;VLOOKUP(B1643,'média franquias'!B:I,8,FALSE),"❌ Valor acima do permitido","✅ Valor aprovado"),"")</f>
        <v>✅ Valor aprovado</v>
      </c>
    </row>
    <row r="1660" spans="1:3" x14ac:dyDescent="0.2">
      <c r="A1660" s="8" t="s">
        <v>11</v>
      </c>
      <c r="B1660" s="21">
        <f>IFERROR(VLOOKUP(B1643,'média franquias'!B:I,2,FALSE),"")</f>
        <v>162.5</v>
      </c>
      <c r="C1660" s="15" t="str">
        <f>IF(AND(ISNUMBER(B1660),ISNUMBER(VLOOKUP(B1643,'média franquias'!B:I,2,FALSE))),IF(B1660&gt;VLOOKUP(B1643,'média franquias'!B:I,2,FALSE),"❌ Valor acima do permitido","✅ Valor aprovado"),"")</f>
        <v>✅ Valor aprovado</v>
      </c>
    </row>
    <row r="1661" spans="1:3" x14ac:dyDescent="0.2">
      <c r="A1661" s="8" t="s">
        <v>12</v>
      </c>
      <c r="B1661" s="21">
        <f>IFERROR(VLOOKUP(B1643,'média franquias'!B:I,3,FALSE),"")</f>
        <v>268.5</v>
      </c>
      <c r="C1661" s="15" t="str">
        <f>IF(AND(ISNUMBER(B1661),ISNUMBER(VLOOKUP(B1643,'média franquias'!B:I,3,FALSE))),IF(B1661&gt;VLOOKUP(B1643,'média franquias'!B:I,3,FALSE),"❌ Valor acima do permitido","✅ Valor aprovado"),"")</f>
        <v>✅ Valor aprovado</v>
      </c>
    </row>
    <row r="1662" spans="1:3" x14ac:dyDescent="0.2">
      <c r="A1662" s="8" t="s">
        <v>13</v>
      </c>
      <c r="B1662" s="21">
        <f>IFERROR(VLOOKUP(B1643,'média franquias'!B:I,4,FALSE),"")</f>
        <v>467</v>
      </c>
      <c r="C1662" s="15" t="str">
        <f>IF(AND(ISNUMBER(B1662),ISNUMBER(VLOOKUP(B1643,'média franquias'!B:I,4,FALSE))),IF(B1662&gt;VLOOKUP(B1643,'média franquias'!B:I,4,FALSE),"❌ Valor acima do permitido","✅ Valor aprovado"),"")</f>
        <v>✅ Valor aprovado</v>
      </c>
    </row>
    <row r="1663" spans="1:3" x14ac:dyDescent="0.2">
      <c r="A1663" s="8" t="s">
        <v>14</v>
      </c>
      <c r="B1663" s="21">
        <f>IFERROR(VLOOKUP(B1643,'média franquias'!B:I,5,FALSE),"")</f>
        <v>419</v>
      </c>
      <c r="C1663" s="15" t="str">
        <f>IF(AND(ISNUMBER(B1663),ISNUMBER(VLOOKUP(B1643,'média franquias'!B:I,5,FALSE))),IF(B1663&gt;VLOOKUP(B1643,'média franquias'!B:I,5,FALSE),"❌ Valor acima do permitido","✅ Valor aprovado"),"")</f>
        <v>✅ Valor aprovado</v>
      </c>
    </row>
    <row r="1664" spans="1:3" x14ac:dyDescent="0.2">
      <c r="A1664" s="8" t="s">
        <v>15</v>
      </c>
      <c r="B1664" s="21">
        <f>IFERROR(VLOOKUP(B1643,'média franquias'!B:I,6,FALSE),"")</f>
        <v>324</v>
      </c>
      <c r="C1664" s="15" t="str">
        <f>IF(AND(ISNUMBER(B1664),ISNUMBER(VLOOKUP(B1643,'média franquias'!B:I,6,FALSE))),IF(B1664&gt;VLOOKUP(B1643,'média franquias'!B:I,6,FALSE),"❌ Valor acima do permitido","✅ Valor aprovado"),"")</f>
        <v>✅ Valor aprovado</v>
      </c>
    </row>
    <row r="1665" spans="1:3" ht="15" thickBot="1" x14ac:dyDescent="0.3">
      <c r="A1665" s="9" t="s">
        <v>16</v>
      </c>
      <c r="B1665" s="22">
        <f>IFERROR(VLOOKUP(B1643,'média franquias'!B:I,7,FALSE),"")</f>
        <v>235</v>
      </c>
      <c r="C1665" s="16" t="str">
        <f>IF(AND(ISNUMBER(B1665),ISNUMBER(VLOOKUP(B1643,'média franquias'!B:I,7,FALSE))),IF(B1665&gt;VLOOKUP(B1643,'média franquias'!B:I,7,FALSE),"❌ Valor acima do permitido","✅ Valor aprovado"),"")</f>
        <v>✅ Valor aprovado</v>
      </c>
    </row>
    <row r="1666" spans="1:3" x14ac:dyDescent="0.25">
      <c r="A1666" s="13"/>
      <c r="B1666" s="23"/>
    </row>
    <row r="1667" spans="1:3" ht="15" thickBot="1" x14ac:dyDescent="0.3">
      <c r="A1667" s="34" t="s">
        <v>278</v>
      </c>
      <c r="B1667" s="34"/>
    </row>
    <row r="1668" spans="1:3" ht="15" thickBot="1" x14ac:dyDescent="0.3">
      <c r="A1668" s="35" t="s">
        <v>18</v>
      </c>
      <c r="B1668" s="36"/>
    </row>
    <row r="1669" spans="1:3" x14ac:dyDescent="0.25">
      <c r="A1669" s="8" t="s">
        <v>19</v>
      </c>
      <c r="B1669" s="24" t="s">
        <v>273</v>
      </c>
    </row>
    <row r="1670" spans="1:3" x14ac:dyDescent="0.25">
      <c r="A1670" s="8" t="s">
        <v>21</v>
      </c>
      <c r="B1670" s="17" t="s">
        <v>282</v>
      </c>
    </row>
    <row r="1671" spans="1:3" x14ac:dyDescent="0.25">
      <c r="A1671" s="8" t="s">
        <v>22</v>
      </c>
      <c r="B1671" s="17" t="s">
        <v>283</v>
      </c>
    </row>
    <row r="1672" spans="1:3" ht="15" thickBot="1" x14ac:dyDescent="0.3">
      <c r="A1672" s="9" t="s">
        <v>20</v>
      </c>
      <c r="B1672" s="17" t="s">
        <v>276</v>
      </c>
    </row>
    <row r="1673" spans="1:3" ht="5.0999999999999996" customHeight="1" thickBot="1" x14ac:dyDescent="0.3">
      <c r="A1673" s="32"/>
      <c r="B1673" s="33"/>
    </row>
    <row r="1674" spans="1:3" x14ac:dyDescent="0.25">
      <c r="A1674" s="10" t="s">
        <v>0</v>
      </c>
      <c r="B1674" s="19" t="s">
        <v>1</v>
      </c>
    </row>
    <row r="1675" spans="1:3" x14ac:dyDescent="0.25">
      <c r="A1675" s="11" t="s">
        <v>28</v>
      </c>
      <c r="B1675" s="17" t="s">
        <v>8</v>
      </c>
    </row>
    <row r="1676" spans="1:3" x14ac:dyDescent="0.25">
      <c r="A1676" s="11" t="s">
        <v>2</v>
      </c>
      <c r="B1676" s="17">
        <v>1000000</v>
      </c>
    </row>
    <row r="1677" spans="1:3" x14ac:dyDescent="0.25">
      <c r="A1677" s="11" t="s">
        <v>3</v>
      </c>
      <c r="B1677" s="17">
        <v>500000</v>
      </c>
    </row>
    <row r="1678" spans="1:3" x14ac:dyDescent="0.25">
      <c r="A1678" s="11" t="s">
        <v>4</v>
      </c>
      <c r="B1678" s="17">
        <v>60000</v>
      </c>
    </row>
    <row r="1679" spans="1:3" x14ac:dyDescent="0.25">
      <c r="A1679" s="11" t="s">
        <v>5</v>
      </c>
      <c r="B1679" s="17">
        <v>100000</v>
      </c>
    </row>
    <row r="1680" spans="1:3" x14ac:dyDescent="0.25">
      <c r="A1680" s="11" t="s">
        <v>6</v>
      </c>
      <c r="B1680" s="17">
        <v>100000</v>
      </c>
    </row>
    <row r="1681" spans="1:3" x14ac:dyDescent="0.25">
      <c r="A1681" s="11" t="s">
        <v>7</v>
      </c>
      <c r="B1681" s="17">
        <v>100000</v>
      </c>
    </row>
    <row r="1682" spans="1:3" x14ac:dyDescent="0.25">
      <c r="A1682" s="11" t="s">
        <v>318</v>
      </c>
      <c r="B1682" s="17" t="s">
        <v>9</v>
      </c>
    </row>
    <row r="1683" spans="1:3" ht="15" thickBot="1" x14ac:dyDescent="0.3">
      <c r="A1683" s="12" t="s">
        <v>17</v>
      </c>
      <c r="B1683" s="20" t="s">
        <v>9</v>
      </c>
    </row>
    <row r="1684" spans="1:3" ht="5.0999999999999996" customHeight="1" thickBot="1" x14ac:dyDescent="0.3">
      <c r="A1684" s="32"/>
      <c r="B1684" s="33"/>
    </row>
    <row r="1685" spans="1:3" x14ac:dyDescent="0.25">
      <c r="A1685" s="10" t="s">
        <v>30</v>
      </c>
      <c r="B1685" s="19" t="s">
        <v>10</v>
      </c>
    </row>
    <row r="1686" spans="1:3" x14ac:dyDescent="0.25">
      <c r="A1686" s="8" t="s">
        <v>27</v>
      </c>
      <c r="B1686" s="21">
        <f>IFERROR(VLOOKUP(B1670,'média franquias'!B:I,8,FALSE),"")</f>
        <v>16000</v>
      </c>
      <c r="C1686" s="16" t="str">
        <f>IF(AND(ISNUMBER(B1686),ISNUMBER(VLOOKUP(B1670,'média franquias'!B:I,8,FALSE))),IF(B1686&gt;VLOOKUP(B1670,'média franquias'!B:I,8,FALSE),"❌ Valor acima do permitido","✅ Valor aprovado"),"")</f>
        <v>✅ Valor aprovado</v>
      </c>
    </row>
    <row r="1687" spans="1:3" x14ac:dyDescent="0.2">
      <c r="A1687" s="8" t="s">
        <v>11</v>
      </c>
      <c r="B1687" s="21">
        <f>IFERROR(VLOOKUP(B1670,'média franquias'!B:I,2,FALSE),"")</f>
        <v>162.5</v>
      </c>
      <c r="C1687" s="15" t="str">
        <f>IF(AND(ISNUMBER(B1687),ISNUMBER(VLOOKUP(B1670,'média franquias'!B:I,2,FALSE))),IF(B1687&gt;VLOOKUP(B1670,'média franquias'!B:I,2,FALSE),"❌ Valor acima do permitido","✅ Valor aprovado"),"")</f>
        <v>✅ Valor aprovado</v>
      </c>
    </row>
    <row r="1688" spans="1:3" x14ac:dyDescent="0.2">
      <c r="A1688" s="8" t="s">
        <v>12</v>
      </c>
      <c r="B1688" s="21">
        <f>IFERROR(VLOOKUP(B1670,'média franquias'!B:I,3,FALSE),"")</f>
        <v>268.5</v>
      </c>
      <c r="C1688" s="15" t="str">
        <f>IF(AND(ISNUMBER(B1688),ISNUMBER(VLOOKUP(B1670,'média franquias'!B:I,3,FALSE))),IF(B1688&gt;VLOOKUP(B1670,'média franquias'!B:I,3,FALSE),"❌ Valor acima do permitido","✅ Valor aprovado"),"")</f>
        <v>✅ Valor aprovado</v>
      </c>
    </row>
    <row r="1689" spans="1:3" x14ac:dyDescent="0.2">
      <c r="A1689" s="8" t="s">
        <v>13</v>
      </c>
      <c r="B1689" s="21">
        <f>IFERROR(VLOOKUP(B1670,'média franquias'!B:I,4,FALSE),"")</f>
        <v>467</v>
      </c>
      <c r="C1689" s="15" t="str">
        <f>IF(AND(ISNUMBER(B1689),ISNUMBER(VLOOKUP(B1670,'média franquias'!B:I,4,FALSE))),IF(B1689&gt;VLOOKUP(B1670,'média franquias'!B:I,4,FALSE),"❌ Valor acima do permitido","✅ Valor aprovado"),"")</f>
        <v>✅ Valor aprovado</v>
      </c>
    </row>
    <row r="1690" spans="1:3" x14ac:dyDescent="0.2">
      <c r="A1690" s="8" t="s">
        <v>14</v>
      </c>
      <c r="B1690" s="21">
        <f>IFERROR(VLOOKUP(B1670,'média franquias'!B:I,5,FALSE),"")</f>
        <v>419</v>
      </c>
      <c r="C1690" s="15" t="str">
        <f>IF(AND(ISNUMBER(B1690),ISNUMBER(VLOOKUP(B1670,'média franquias'!B:I,5,FALSE))),IF(B1690&gt;VLOOKUP(B1670,'média franquias'!B:I,5,FALSE),"❌ Valor acima do permitido","✅ Valor aprovado"),"")</f>
        <v>✅ Valor aprovado</v>
      </c>
    </row>
    <row r="1691" spans="1:3" x14ac:dyDescent="0.2">
      <c r="A1691" s="8" t="s">
        <v>15</v>
      </c>
      <c r="B1691" s="21">
        <f>IFERROR(VLOOKUP(B1670,'média franquias'!B:I,6,FALSE),"")</f>
        <v>324</v>
      </c>
      <c r="C1691" s="15" t="str">
        <f>IF(AND(ISNUMBER(B1691),ISNUMBER(VLOOKUP(B1670,'média franquias'!B:I,6,FALSE))),IF(B1691&gt;VLOOKUP(B1670,'média franquias'!B:I,6,FALSE),"❌ Valor acima do permitido","✅ Valor aprovado"),"")</f>
        <v>✅ Valor aprovado</v>
      </c>
    </row>
    <row r="1692" spans="1:3" ht="15" thickBot="1" x14ac:dyDescent="0.3">
      <c r="A1692" s="9" t="s">
        <v>16</v>
      </c>
      <c r="B1692" s="22">
        <f>IFERROR(VLOOKUP(B1670,'média franquias'!B:I,7,FALSE),"")</f>
        <v>235</v>
      </c>
      <c r="C1692" s="16" t="str">
        <f>IF(AND(ISNUMBER(B1692),ISNUMBER(VLOOKUP(B1670,'média franquias'!B:I,7,FALSE))),IF(B1692&gt;VLOOKUP(B1670,'média franquias'!B:I,7,FALSE),"❌ Valor acima do permitido","✅ Valor aprovado"),"")</f>
        <v>✅ Valor aprovado</v>
      </c>
    </row>
    <row r="1693" spans="1:3" x14ac:dyDescent="0.25">
      <c r="A1693" s="13"/>
      <c r="B1693" s="23"/>
    </row>
    <row r="1694" spans="1:3" ht="15" thickBot="1" x14ac:dyDescent="0.3">
      <c r="A1694" s="34" t="s">
        <v>281</v>
      </c>
      <c r="B1694" s="34"/>
    </row>
    <row r="1695" spans="1:3" ht="15" thickBot="1" x14ac:dyDescent="0.3">
      <c r="A1695" s="35" t="s">
        <v>18</v>
      </c>
      <c r="B1695" s="36"/>
    </row>
    <row r="1696" spans="1:3" x14ac:dyDescent="0.25">
      <c r="A1696" s="8" t="s">
        <v>19</v>
      </c>
      <c r="B1696" s="24" t="s">
        <v>284</v>
      </c>
    </row>
    <row r="1697" spans="1:2" x14ac:dyDescent="0.25">
      <c r="A1697" s="8" t="s">
        <v>21</v>
      </c>
      <c r="B1697" s="17" t="s">
        <v>285</v>
      </c>
    </row>
    <row r="1698" spans="1:2" x14ac:dyDescent="0.25">
      <c r="A1698" s="8" t="s">
        <v>22</v>
      </c>
      <c r="B1698" s="17" t="s">
        <v>286</v>
      </c>
    </row>
    <row r="1699" spans="1:2" ht="15" thickBot="1" x14ac:dyDescent="0.3">
      <c r="A1699" s="9" t="s">
        <v>20</v>
      </c>
      <c r="B1699" s="17" t="s">
        <v>177</v>
      </c>
    </row>
    <row r="1700" spans="1:2" ht="5.0999999999999996" customHeight="1" thickBot="1" x14ac:dyDescent="0.3">
      <c r="A1700" s="32"/>
      <c r="B1700" s="33"/>
    </row>
    <row r="1701" spans="1:2" x14ac:dyDescent="0.25">
      <c r="A1701" s="10" t="s">
        <v>0</v>
      </c>
      <c r="B1701" s="19" t="s">
        <v>1</v>
      </c>
    </row>
    <row r="1702" spans="1:2" x14ac:dyDescent="0.25">
      <c r="A1702" s="11" t="s">
        <v>28</v>
      </c>
      <c r="B1702" s="17" t="s">
        <v>8</v>
      </c>
    </row>
    <row r="1703" spans="1:2" x14ac:dyDescent="0.25">
      <c r="A1703" s="11" t="s">
        <v>2</v>
      </c>
      <c r="B1703" s="17">
        <v>1000000</v>
      </c>
    </row>
    <row r="1704" spans="1:2" x14ac:dyDescent="0.25">
      <c r="A1704" s="11" t="s">
        <v>3</v>
      </c>
      <c r="B1704" s="17">
        <v>500000</v>
      </c>
    </row>
    <row r="1705" spans="1:2" x14ac:dyDescent="0.25">
      <c r="A1705" s="11" t="s">
        <v>4</v>
      </c>
      <c r="B1705" s="17">
        <v>60000</v>
      </c>
    </row>
    <row r="1706" spans="1:2" x14ac:dyDescent="0.25">
      <c r="A1706" s="11" t="s">
        <v>5</v>
      </c>
      <c r="B1706" s="17">
        <v>100000</v>
      </c>
    </row>
    <row r="1707" spans="1:2" x14ac:dyDescent="0.25">
      <c r="A1707" s="11" t="s">
        <v>6</v>
      </c>
      <c r="B1707" s="17">
        <v>100000</v>
      </c>
    </row>
    <row r="1708" spans="1:2" x14ac:dyDescent="0.25">
      <c r="A1708" s="11" t="s">
        <v>7</v>
      </c>
      <c r="B1708" s="17">
        <v>100000</v>
      </c>
    </row>
    <row r="1709" spans="1:2" x14ac:dyDescent="0.25">
      <c r="A1709" s="11" t="s">
        <v>318</v>
      </c>
      <c r="B1709" s="17" t="s">
        <v>9</v>
      </c>
    </row>
    <row r="1710" spans="1:2" ht="15" thickBot="1" x14ac:dyDescent="0.3">
      <c r="A1710" s="12" t="s">
        <v>17</v>
      </c>
      <c r="B1710" s="20" t="s">
        <v>9</v>
      </c>
    </row>
    <row r="1711" spans="1:2" ht="5.0999999999999996" customHeight="1" thickBot="1" x14ac:dyDescent="0.3">
      <c r="A1711" s="32"/>
      <c r="B1711" s="33"/>
    </row>
    <row r="1712" spans="1:2" x14ac:dyDescent="0.25">
      <c r="A1712" s="10" t="s">
        <v>30</v>
      </c>
      <c r="B1712" s="19" t="s">
        <v>10</v>
      </c>
    </row>
    <row r="1713" spans="1:3" x14ac:dyDescent="0.25">
      <c r="A1713" s="8" t="s">
        <v>27</v>
      </c>
      <c r="B1713" s="21">
        <f>IFERROR(VLOOKUP(B1697,'média franquias'!B:I,8,FALSE),"")</f>
        <v>2209.1999999999998</v>
      </c>
      <c r="C1713" s="16" t="str">
        <f>IF(AND(ISNUMBER(B1713),ISNUMBER(VLOOKUP(B1697,'média franquias'!B:I,8,FALSE))),IF(B1713&gt;VLOOKUP(B1697,'média franquias'!B:I,8,FALSE),"❌ Valor acima do permitido","✅ Valor aprovado"),"")</f>
        <v>✅ Valor aprovado</v>
      </c>
    </row>
    <row r="1714" spans="1:3" x14ac:dyDescent="0.2">
      <c r="A1714" s="8" t="s">
        <v>11</v>
      </c>
      <c r="B1714" s="21">
        <f>IFERROR(VLOOKUP(B1697,'média franquias'!B:I,2,FALSE),"")</f>
        <v>125</v>
      </c>
      <c r="C1714" s="15" t="str">
        <f>IF(AND(ISNUMBER(B1714),ISNUMBER(VLOOKUP(B1697,'média franquias'!B:I,2,FALSE))),IF(B1714&gt;VLOOKUP(B1697,'média franquias'!B:I,2,FALSE),"❌ Valor acima do permitido","✅ Valor aprovado"),"")</f>
        <v>✅ Valor aprovado</v>
      </c>
    </row>
    <row r="1715" spans="1:3" x14ac:dyDescent="0.2">
      <c r="A1715" s="8" t="s">
        <v>12</v>
      </c>
      <c r="B1715" s="21">
        <f>IFERROR(VLOOKUP(B1697,'média franquias'!B:I,3,FALSE),"")</f>
        <v>240.5</v>
      </c>
      <c r="C1715" s="15" t="str">
        <f>IF(AND(ISNUMBER(B1715),ISNUMBER(VLOOKUP(B1697,'média franquias'!B:I,3,FALSE))),IF(B1715&gt;VLOOKUP(B1697,'média franquias'!B:I,3,FALSE),"❌ Valor acima do permitido","✅ Valor aprovado"),"")</f>
        <v>✅ Valor aprovado</v>
      </c>
    </row>
    <row r="1716" spans="1:3" x14ac:dyDescent="0.2">
      <c r="A1716" s="8" t="s">
        <v>13</v>
      </c>
      <c r="B1716" s="21">
        <f>IFERROR(VLOOKUP(B1697,'média franquias'!B:I,4,FALSE),"")</f>
        <v>285</v>
      </c>
      <c r="C1716" s="15" t="str">
        <f>IF(AND(ISNUMBER(B1716),ISNUMBER(VLOOKUP(B1697,'média franquias'!B:I,4,FALSE))),IF(B1716&gt;VLOOKUP(B1697,'média franquias'!B:I,4,FALSE),"❌ Valor acima do permitido","✅ Valor aprovado"),"")</f>
        <v>✅ Valor aprovado</v>
      </c>
    </row>
    <row r="1717" spans="1:3" x14ac:dyDescent="0.2">
      <c r="A1717" s="8" t="s">
        <v>14</v>
      </c>
      <c r="B1717" s="21">
        <f>IFERROR(VLOOKUP(B1697,'média franquias'!B:I,5,FALSE),"")</f>
        <v>144.5</v>
      </c>
      <c r="C1717" s="15" t="str">
        <f>IF(AND(ISNUMBER(B1717),ISNUMBER(VLOOKUP(B1697,'média franquias'!B:I,5,FALSE))),IF(B1717&gt;VLOOKUP(B1697,'média franquias'!B:I,5,FALSE),"❌ Valor acima do permitido","✅ Valor aprovado"),"")</f>
        <v>✅ Valor aprovado</v>
      </c>
    </row>
    <row r="1718" spans="1:3" x14ac:dyDescent="0.2">
      <c r="A1718" s="8" t="s">
        <v>15</v>
      </c>
      <c r="B1718" s="21">
        <f>IFERROR(VLOOKUP(B1697,'média franquias'!B:I,6,FALSE),"")</f>
        <v>262.5</v>
      </c>
      <c r="C1718" s="15" t="str">
        <f>IF(AND(ISNUMBER(B1718),ISNUMBER(VLOOKUP(B1697,'média franquias'!B:I,6,FALSE))),IF(B1718&gt;VLOOKUP(B1697,'média franquias'!B:I,6,FALSE),"❌ Valor acima do permitido","✅ Valor aprovado"),"")</f>
        <v>✅ Valor aprovado</v>
      </c>
    </row>
    <row r="1719" spans="1:3" ht="15" thickBot="1" x14ac:dyDescent="0.3">
      <c r="A1719" s="9" t="s">
        <v>16</v>
      </c>
      <c r="B1719" s="22">
        <f>IFERROR(VLOOKUP(B1697,'média franquias'!B:I,7,FALSE),"")</f>
        <v>277.5</v>
      </c>
      <c r="C1719" s="16" t="str">
        <f>IF(AND(ISNUMBER(B1719),ISNUMBER(VLOOKUP(B1697,'média franquias'!B:I,7,FALSE))),IF(B1719&gt;VLOOKUP(B1697,'média franquias'!B:I,7,FALSE),"❌ Valor acima do permitido","✅ Valor aprovado"),"")</f>
        <v>✅ Valor aprovado</v>
      </c>
    </row>
    <row r="1720" spans="1:3" x14ac:dyDescent="0.25">
      <c r="A1720" s="14"/>
      <c r="B1720" s="25"/>
    </row>
    <row r="1721" spans="1:3" ht="15" thickBot="1" x14ac:dyDescent="0.3">
      <c r="A1721" s="34" t="s">
        <v>287</v>
      </c>
      <c r="B1721" s="34"/>
    </row>
    <row r="1722" spans="1:3" ht="15" thickBot="1" x14ac:dyDescent="0.3">
      <c r="A1722" s="35" t="s">
        <v>18</v>
      </c>
      <c r="B1722" s="36"/>
    </row>
    <row r="1723" spans="1:3" x14ac:dyDescent="0.25">
      <c r="A1723" s="8" t="s">
        <v>19</v>
      </c>
      <c r="B1723" s="24" t="s">
        <v>288</v>
      </c>
    </row>
    <row r="1724" spans="1:3" x14ac:dyDescent="0.25">
      <c r="A1724" s="8" t="s">
        <v>21</v>
      </c>
      <c r="B1724" s="17" t="s">
        <v>289</v>
      </c>
    </row>
    <row r="1725" spans="1:3" x14ac:dyDescent="0.25">
      <c r="A1725" s="8" t="s">
        <v>22</v>
      </c>
      <c r="B1725" s="17" t="s">
        <v>290</v>
      </c>
    </row>
    <row r="1726" spans="1:3" ht="15" thickBot="1" x14ac:dyDescent="0.3">
      <c r="A1726" s="9" t="s">
        <v>20</v>
      </c>
      <c r="B1726" s="17" t="s">
        <v>266</v>
      </c>
    </row>
    <row r="1727" spans="1:3" ht="5.0999999999999996" customHeight="1" thickBot="1" x14ac:dyDescent="0.3">
      <c r="A1727" s="32"/>
      <c r="B1727" s="33"/>
    </row>
    <row r="1728" spans="1:3" x14ac:dyDescent="0.25">
      <c r="A1728" s="10" t="s">
        <v>0</v>
      </c>
      <c r="B1728" s="19" t="s">
        <v>1</v>
      </c>
    </row>
    <row r="1729" spans="1:3" x14ac:dyDescent="0.25">
      <c r="A1729" s="11" t="s">
        <v>28</v>
      </c>
      <c r="B1729" s="17" t="s">
        <v>8</v>
      </c>
    </row>
    <row r="1730" spans="1:3" x14ac:dyDescent="0.25">
      <c r="A1730" s="11" t="s">
        <v>2</v>
      </c>
      <c r="B1730" s="17">
        <v>1000000</v>
      </c>
    </row>
    <row r="1731" spans="1:3" x14ac:dyDescent="0.25">
      <c r="A1731" s="11" t="s">
        <v>3</v>
      </c>
      <c r="B1731" s="17">
        <v>500000</v>
      </c>
    </row>
    <row r="1732" spans="1:3" x14ac:dyDescent="0.25">
      <c r="A1732" s="11" t="s">
        <v>4</v>
      </c>
      <c r="B1732" s="17">
        <v>60000</v>
      </c>
    </row>
    <row r="1733" spans="1:3" x14ac:dyDescent="0.25">
      <c r="A1733" s="11" t="s">
        <v>5</v>
      </c>
      <c r="B1733" s="17">
        <v>100000</v>
      </c>
    </row>
    <row r="1734" spans="1:3" x14ac:dyDescent="0.25">
      <c r="A1734" s="11" t="s">
        <v>6</v>
      </c>
      <c r="B1734" s="17">
        <v>100000</v>
      </c>
    </row>
    <row r="1735" spans="1:3" x14ac:dyDescent="0.25">
      <c r="A1735" s="11" t="s">
        <v>7</v>
      </c>
      <c r="B1735" s="17">
        <v>100000</v>
      </c>
    </row>
    <row r="1736" spans="1:3" x14ac:dyDescent="0.25">
      <c r="A1736" s="11" t="s">
        <v>318</v>
      </c>
      <c r="B1736" s="17" t="s">
        <v>9</v>
      </c>
    </row>
    <row r="1737" spans="1:3" ht="15" thickBot="1" x14ac:dyDescent="0.3">
      <c r="A1737" s="12" t="s">
        <v>17</v>
      </c>
      <c r="B1737" s="20" t="s">
        <v>9</v>
      </c>
    </row>
    <row r="1738" spans="1:3" ht="5.0999999999999996" customHeight="1" thickBot="1" x14ac:dyDescent="0.3">
      <c r="A1738" s="32"/>
      <c r="B1738" s="33"/>
    </row>
    <row r="1739" spans="1:3" x14ac:dyDescent="0.25">
      <c r="A1739" s="10" t="s">
        <v>30</v>
      </c>
      <c r="B1739" s="19" t="s">
        <v>10</v>
      </c>
    </row>
    <row r="1740" spans="1:3" x14ac:dyDescent="0.25">
      <c r="A1740" s="8" t="s">
        <v>27</v>
      </c>
      <c r="B1740" s="21">
        <f>IFERROR(VLOOKUP(B1724,'média franquias'!B:I,8,FALSE),"")</f>
        <v>4905.6000000000004</v>
      </c>
      <c r="C1740" s="16" t="str">
        <f>IF(AND(ISNUMBER(B1740),ISNUMBER(VLOOKUP(B1724,'média franquias'!B:I,8,FALSE))),IF(B1740&gt;VLOOKUP(B1724,'média franquias'!B:I,8,FALSE),"❌ Valor acima do permitido","✅ Valor aprovado"),"")</f>
        <v>✅ Valor aprovado</v>
      </c>
    </row>
    <row r="1741" spans="1:3" x14ac:dyDescent="0.2">
      <c r="A1741" s="8" t="s">
        <v>11</v>
      </c>
      <c r="B1741" s="21">
        <f>IFERROR(VLOOKUP(B1724,'média franquias'!B:I,2,FALSE),"")</f>
        <v>152</v>
      </c>
      <c r="C1741" s="15" t="str">
        <f>IF(AND(ISNUMBER(B1741),ISNUMBER(VLOOKUP(B1724,'média franquias'!B:I,2,FALSE))),IF(B1741&gt;VLOOKUP(B1724,'média franquias'!B:I,2,FALSE),"❌ Valor acima do permitido","✅ Valor aprovado"),"")</f>
        <v>✅ Valor aprovado</v>
      </c>
    </row>
    <row r="1742" spans="1:3" x14ac:dyDescent="0.2">
      <c r="A1742" s="8" t="s">
        <v>12</v>
      </c>
      <c r="B1742" s="21">
        <f>IFERROR(VLOOKUP(B1724,'média franquias'!B:I,3,FALSE),"")</f>
        <v>299.5</v>
      </c>
      <c r="C1742" s="15" t="str">
        <f>IF(AND(ISNUMBER(B1742),ISNUMBER(VLOOKUP(B1724,'média franquias'!B:I,3,FALSE))),IF(B1742&gt;VLOOKUP(B1724,'média franquias'!B:I,3,FALSE),"❌ Valor acima do permitido","✅ Valor aprovado"),"")</f>
        <v>✅ Valor aprovado</v>
      </c>
    </row>
    <row r="1743" spans="1:3" x14ac:dyDescent="0.2">
      <c r="A1743" s="8" t="s">
        <v>13</v>
      </c>
      <c r="B1743" s="21">
        <f>IFERROR(VLOOKUP(B1724,'média franquias'!B:I,4,FALSE),"")</f>
        <v>311.5</v>
      </c>
      <c r="C1743" s="15" t="str">
        <f>IF(AND(ISNUMBER(B1743),ISNUMBER(VLOOKUP(B1724,'média franquias'!B:I,4,FALSE))),IF(B1743&gt;VLOOKUP(B1724,'média franquias'!B:I,4,FALSE),"❌ Valor acima do permitido","✅ Valor aprovado"),"")</f>
        <v>✅ Valor aprovado</v>
      </c>
    </row>
    <row r="1744" spans="1:3" x14ac:dyDescent="0.2">
      <c r="A1744" s="8" t="s">
        <v>14</v>
      </c>
      <c r="B1744" s="21">
        <f>IFERROR(VLOOKUP(B1724,'média franquias'!B:I,5,FALSE),"")</f>
        <v>228.5</v>
      </c>
      <c r="C1744" s="15" t="str">
        <f>IF(AND(ISNUMBER(B1744),ISNUMBER(VLOOKUP(B1724,'média franquias'!B:I,5,FALSE))),IF(B1744&gt;VLOOKUP(B1724,'média franquias'!B:I,5,FALSE),"❌ Valor acima do permitido","✅ Valor aprovado"),"")</f>
        <v>✅ Valor aprovado</v>
      </c>
    </row>
    <row r="1745" spans="1:3" x14ac:dyDescent="0.2">
      <c r="A1745" s="8" t="s">
        <v>15</v>
      </c>
      <c r="B1745" s="21">
        <f>IFERROR(VLOOKUP(B1724,'média franquias'!B:I,6,FALSE),"")</f>
        <v>407.5</v>
      </c>
      <c r="C1745" s="15" t="str">
        <f>IF(AND(ISNUMBER(B1745),ISNUMBER(VLOOKUP(B1724,'média franquias'!B:I,6,FALSE))),IF(B1745&gt;VLOOKUP(B1724,'média franquias'!B:I,6,FALSE),"❌ Valor acima do permitido","✅ Valor aprovado"),"")</f>
        <v>✅ Valor aprovado</v>
      </c>
    </row>
    <row r="1746" spans="1:3" ht="15" thickBot="1" x14ac:dyDescent="0.3">
      <c r="A1746" s="9" t="s">
        <v>16</v>
      </c>
      <c r="B1746" s="22">
        <f>IFERROR(VLOOKUP(B1724,'média franquias'!B:I,7,FALSE),"")</f>
        <v>352.5</v>
      </c>
      <c r="C1746" s="16" t="str">
        <f>IF(AND(ISNUMBER(B1746),ISNUMBER(VLOOKUP(B1724,'média franquias'!B:I,7,FALSE))),IF(B1746&gt;VLOOKUP(B1724,'média franquias'!B:I,7,FALSE),"❌ Valor acima do permitido","✅ Valor aprovado"),"")</f>
        <v>✅ Valor aprovado</v>
      </c>
    </row>
  </sheetData>
  <sheetProtection algorithmName="SHA-512" hashValue="lDjn+1sCZzObGu+mNSVCtrU/LA2wrRyF5IlFX3UObiSgcW1HmeGXmmXOcX1DrV/ev21Bqza6NiDCGVzAlVm7LA==" saltValue="BfdPPn+hgXdMb8J9xlog7w==" spinCount="100000" sheet="1" objects="1" scenarios="1"/>
  <mergeCells count="264">
    <mergeCell ref="A137:B137"/>
    <mergeCell ref="A138:B138"/>
    <mergeCell ref="A143:B143"/>
    <mergeCell ref="A154:B154"/>
    <mergeCell ref="A127:B127"/>
    <mergeCell ref="A18:B18"/>
    <mergeCell ref="A2:B2"/>
    <mergeCell ref="A7:B7"/>
    <mergeCell ref="A1:B1"/>
    <mergeCell ref="A57:B57"/>
    <mergeCell ref="A62:B62"/>
    <mergeCell ref="A73:B73"/>
    <mergeCell ref="A89:B89"/>
    <mergeCell ref="A100:B100"/>
    <mergeCell ref="A110:B110"/>
    <mergeCell ref="A111:B111"/>
    <mergeCell ref="A116:B116"/>
    <mergeCell ref="A83:B83"/>
    <mergeCell ref="A84:B84"/>
    <mergeCell ref="A28:B28"/>
    <mergeCell ref="A29:B29"/>
    <mergeCell ref="A34:B34"/>
    <mergeCell ref="A45:B45"/>
    <mergeCell ref="A56:B56"/>
    <mergeCell ref="A191:B191"/>
    <mergeCell ref="A192:B192"/>
    <mergeCell ref="A197:B197"/>
    <mergeCell ref="A208:B208"/>
    <mergeCell ref="A218:B218"/>
    <mergeCell ref="A164:B164"/>
    <mergeCell ref="A165:B165"/>
    <mergeCell ref="A170:B170"/>
    <mergeCell ref="A181:B181"/>
    <mergeCell ref="A251:B251"/>
    <mergeCell ref="A262:B262"/>
    <mergeCell ref="A272:B272"/>
    <mergeCell ref="A273:B273"/>
    <mergeCell ref="A278:B278"/>
    <mergeCell ref="A219:B219"/>
    <mergeCell ref="A224:B224"/>
    <mergeCell ref="A235:B235"/>
    <mergeCell ref="A245:B245"/>
    <mergeCell ref="A246:B246"/>
    <mergeCell ref="A326:B326"/>
    <mergeCell ref="A327:B327"/>
    <mergeCell ref="A332:B332"/>
    <mergeCell ref="A343:B343"/>
    <mergeCell ref="A353:B353"/>
    <mergeCell ref="A289:B289"/>
    <mergeCell ref="A299:B299"/>
    <mergeCell ref="A300:B300"/>
    <mergeCell ref="A305:B305"/>
    <mergeCell ref="A316:B316"/>
    <mergeCell ref="A377:B377"/>
    <mergeCell ref="A388:B388"/>
    <mergeCell ref="A398:B398"/>
    <mergeCell ref="A399:B399"/>
    <mergeCell ref="A404:B404"/>
    <mergeCell ref="A354:B354"/>
    <mergeCell ref="A359:B359"/>
    <mergeCell ref="A366:B366"/>
    <mergeCell ref="A371:B371"/>
    <mergeCell ref="A372:B372"/>
    <mergeCell ref="A452:B452"/>
    <mergeCell ref="A453:B453"/>
    <mergeCell ref="A458:B458"/>
    <mergeCell ref="A469:B469"/>
    <mergeCell ref="A415:B415"/>
    <mergeCell ref="A425:B425"/>
    <mergeCell ref="A426:B426"/>
    <mergeCell ref="A431:B431"/>
    <mergeCell ref="A442:B442"/>
    <mergeCell ref="A506:B506"/>
    <mergeCell ref="A507:B507"/>
    <mergeCell ref="A512:B512"/>
    <mergeCell ref="A520:B520"/>
    <mergeCell ref="A530:B530"/>
    <mergeCell ref="A479:B479"/>
    <mergeCell ref="A480:B480"/>
    <mergeCell ref="A485:B485"/>
    <mergeCell ref="A496:B496"/>
    <mergeCell ref="A563:B563"/>
    <mergeCell ref="A574:B574"/>
    <mergeCell ref="A584:B584"/>
    <mergeCell ref="A585:B585"/>
    <mergeCell ref="A590:B590"/>
    <mergeCell ref="A531:B531"/>
    <mergeCell ref="A536:B536"/>
    <mergeCell ref="A547:B547"/>
    <mergeCell ref="A557:B557"/>
    <mergeCell ref="A558:B558"/>
    <mergeCell ref="A632:B632"/>
    <mergeCell ref="A633:B633"/>
    <mergeCell ref="A638:B638"/>
    <mergeCell ref="A649:B649"/>
    <mergeCell ref="A598:B598"/>
    <mergeCell ref="A608:B608"/>
    <mergeCell ref="A609:B609"/>
    <mergeCell ref="A614:B614"/>
    <mergeCell ref="A622:B622"/>
    <mergeCell ref="A687:B687"/>
    <mergeCell ref="A692:B692"/>
    <mergeCell ref="A703:B703"/>
    <mergeCell ref="A713:B713"/>
    <mergeCell ref="A714:B714"/>
    <mergeCell ref="A659:B659"/>
    <mergeCell ref="A660:B660"/>
    <mergeCell ref="A665:B665"/>
    <mergeCell ref="A676:B676"/>
    <mergeCell ref="A686:B686"/>
    <mergeCell ref="A757:B757"/>
    <mergeCell ref="A767:B767"/>
    <mergeCell ref="A768:B768"/>
    <mergeCell ref="A773:B773"/>
    <mergeCell ref="A784:B784"/>
    <mergeCell ref="A719:B719"/>
    <mergeCell ref="A730:B730"/>
    <mergeCell ref="A740:B740"/>
    <mergeCell ref="A741:B741"/>
    <mergeCell ref="A746:B746"/>
    <mergeCell ref="A821:B821"/>
    <mergeCell ref="A822:B822"/>
    <mergeCell ref="A827:B827"/>
    <mergeCell ref="A835:B835"/>
    <mergeCell ref="A845:B845"/>
    <mergeCell ref="A794:B794"/>
    <mergeCell ref="A795:B795"/>
    <mergeCell ref="A800:B800"/>
    <mergeCell ref="A811:B811"/>
    <mergeCell ref="A878:B878"/>
    <mergeCell ref="A889:B889"/>
    <mergeCell ref="A899:B899"/>
    <mergeCell ref="A900:B900"/>
    <mergeCell ref="A905:B905"/>
    <mergeCell ref="A846:B846"/>
    <mergeCell ref="A851:B851"/>
    <mergeCell ref="A862:B862"/>
    <mergeCell ref="A872:B872"/>
    <mergeCell ref="A873:B873"/>
    <mergeCell ref="A950:B950"/>
    <mergeCell ref="A951:B951"/>
    <mergeCell ref="A956:B956"/>
    <mergeCell ref="A967:B967"/>
    <mergeCell ref="A916:B916"/>
    <mergeCell ref="A926:B926"/>
    <mergeCell ref="A927:B927"/>
    <mergeCell ref="A932:B932"/>
    <mergeCell ref="A940:B940"/>
    <mergeCell ref="A1002:B1002"/>
    <mergeCell ref="A1007:B1007"/>
    <mergeCell ref="A1018:B1018"/>
    <mergeCell ref="A1028:B1028"/>
    <mergeCell ref="A1029:B1029"/>
    <mergeCell ref="A977:B977"/>
    <mergeCell ref="A978:B978"/>
    <mergeCell ref="A983:B983"/>
    <mergeCell ref="A991:B991"/>
    <mergeCell ref="A1001:B1001"/>
    <mergeCell ref="A1072:B1072"/>
    <mergeCell ref="A1082:B1082"/>
    <mergeCell ref="A1083:B1083"/>
    <mergeCell ref="A1088:B1088"/>
    <mergeCell ref="A1099:B1099"/>
    <mergeCell ref="A1034:B1034"/>
    <mergeCell ref="A1045:B1045"/>
    <mergeCell ref="A1055:B1055"/>
    <mergeCell ref="A1056:B1056"/>
    <mergeCell ref="A1061:B1061"/>
    <mergeCell ref="A1136:B1136"/>
    <mergeCell ref="A1137:B1137"/>
    <mergeCell ref="A1142:B1142"/>
    <mergeCell ref="A1153:B1153"/>
    <mergeCell ref="A1163:B1163"/>
    <mergeCell ref="A1109:B1109"/>
    <mergeCell ref="A1110:B1110"/>
    <mergeCell ref="A1115:B1115"/>
    <mergeCell ref="A1126:B1126"/>
    <mergeCell ref="A1196:B1196"/>
    <mergeCell ref="A1207:B1207"/>
    <mergeCell ref="A1217:B1217"/>
    <mergeCell ref="A1218:B1218"/>
    <mergeCell ref="A1223:B1223"/>
    <mergeCell ref="A1164:B1164"/>
    <mergeCell ref="A1169:B1169"/>
    <mergeCell ref="A1180:B1180"/>
    <mergeCell ref="A1190:B1190"/>
    <mergeCell ref="A1191:B1191"/>
    <mergeCell ref="A1271:B1271"/>
    <mergeCell ref="A1272:B1272"/>
    <mergeCell ref="A1277:B1277"/>
    <mergeCell ref="A1285:B1285"/>
    <mergeCell ref="A1234:B1234"/>
    <mergeCell ref="A1244:B1244"/>
    <mergeCell ref="A1245:B1245"/>
    <mergeCell ref="A1250:B1250"/>
    <mergeCell ref="A1261:B1261"/>
    <mergeCell ref="A1320:B1320"/>
    <mergeCell ref="A1325:B1325"/>
    <mergeCell ref="A1333:B1333"/>
    <mergeCell ref="A1343:B1343"/>
    <mergeCell ref="A1344:B1344"/>
    <mergeCell ref="A1295:B1295"/>
    <mergeCell ref="A1296:B1296"/>
    <mergeCell ref="A1301:B1301"/>
    <mergeCell ref="A1309:B1309"/>
    <mergeCell ref="A1319:B1319"/>
    <mergeCell ref="A1387:B1387"/>
    <mergeCell ref="A1397:B1397"/>
    <mergeCell ref="A1398:B1398"/>
    <mergeCell ref="A1403:B1403"/>
    <mergeCell ref="A1414:B1414"/>
    <mergeCell ref="A1349:B1349"/>
    <mergeCell ref="A1360:B1360"/>
    <mergeCell ref="A1370:B1370"/>
    <mergeCell ref="A1371:B1371"/>
    <mergeCell ref="A1376:B1376"/>
    <mergeCell ref="A1451:B1451"/>
    <mergeCell ref="A1452:B1452"/>
    <mergeCell ref="A1457:B1457"/>
    <mergeCell ref="A1468:B1468"/>
    <mergeCell ref="A1478:B1478"/>
    <mergeCell ref="A1424:B1424"/>
    <mergeCell ref="A1425:B1425"/>
    <mergeCell ref="A1430:B1430"/>
    <mergeCell ref="A1441:B1441"/>
    <mergeCell ref="A1511:B1511"/>
    <mergeCell ref="A1522:B1522"/>
    <mergeCell ref="A1532:B1532"/>
    <mergeCell ref="A1533:B1533"/>
    <mergeCell ref="A1538:B1538"/>
    <mergeCell ref="A1479:B1479"/>
    <mergeCell ref="A1484:B1484"/>
    <mergeCell ref="A1495:B1495"/>
    <mergeCell ref="A1505:B1505"/>
    <mergeCell ref="A1506:B1506"/>
    <mergeCell ref="A1586:B1586"/>
    <mergeCell ref="A1587:B1587"/>
    <mergeCell ref="A1592:B1592"/>
    <mergeCell ref="A1603:B1603"/>
    <mergeCell ref="A1549:B1549"/>
    <mergeCell ref="A1559:B1559"/>
    <mergeCell ref="A1560:B1560"/>
    <mergeCell ref="A1565:B1565"/>
    <mergeCell ref="A1576:B1576"/>
    <mergeCell ref="A1641:B1641"/>
    <mergeCell ref="A1646:B1646"/>
    <mergeCell ref="A1657:B1657"/>
    <mergeCell ref="A1667:B1667"/>
    <mergeCell ref="A1668:B1668"/>
    <mergeCell ref="A1613:B1613"/>
    <mergeCell ref="A1614:B1614"/>
    <mergeCell ref="A1619:B1619"/>
    <mergeCell ref="A1630:B1630"/>
    <mergeCell ref="A1640:B1640"/>
    <mergeCell ref="A1711:B1711"/>
    <mergeCell ref="A1721:B1721"/>
    <mergeCell ref="A1722:B1722"/>
    <mergeCell ref="A1727:B1727"/>
    <mergeCell ref="A1738:B1738"/>
    <mergeCell ref="A1673:B1673"/>
    <mergeCell ref="A1684:B1684"/>
    <mergeCell ref="A1694:B1694"/>
    <mergeCell ref="A1695:B1695"/>
    <mergeCell ref="A1700:B1700"/>
  </mergeCells>
  <conditionalFormatting sqref="C1:C1048576">
    <cfRule type="containsText" dxfId="1" priority="1" operator="containsText" text="❌ Valor acima do permitido">
      <formula>NOT(ISERROR(SEARCH("❌ Valor acima do permitido",C1)))</formula>
    </cfRule>
    <cfRule type="containsText" dxfId="0" priority="2" operator="containsText" text="✅ Valor aprovado">
      <formula>NOT(ISERROR(SEARCH("✅ Valor aprovado",C1)))</formula>
    </cfRule>
  </conditionalFormatting>
  <pageMargins left="0.9055118110236221" right="0.70866141732283472" top="0.78740157480314965" bottom="0.39370078740157483" header="0.51181102362204722" footer="0.51181102362204722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B8446-3033-4BF3-B795-32AC7E148FF5}">
  <dimension ref="A1:O67"/>
  <sheetViews>
    <sheetView topLeftCell="A52" workbookViewId="0">
      <selection activeCell="G60" sqref="G60"/>
    </sheetView>
  </sheetViews>
  <sheetFormatPr defaultRowHeight="15" x14ac:dyDescent="0.25"/>
  <cols>
    <col min="1" max="1" width="5.42578125" bestFit="1" customWidth="1"/>
    <col min="2" max="2" width="11.5703125" customWidth="1"/>
    <col min="3" max="3" width="16.42578125" bestFit="1" customWidth="1"/>
    <col min="4" max="4" width="16.28515625" customWidth="1"/>
    <col min="5" max="5" width="10.5703125" bestFit="1" customWidth="1"/>
    <col min="6" max="6" width="14.28515625" bestFit="1" customWidth="1"/>
    <col min="7" max="7" width="10.5703125" bestFit="1" customWidth="1"/>
    <col min="8" max="8" width="11.42578125" customWidth="1"/>
    <col min="9" max="9" width="13.28515625" bestFit="1" customWidth="1"/>
    <col min="13" max="13" width="13.28515625" bestFit="1" customWidth="1"/>
    <col min="15" max="15" width="13.28515625" bestFit="1" customWidth="1"/>
  </cols>
  <sheetData>
    <row r="1" spans="1:15" ht="90" x14ac:dyDescent="0.25">
      <c r="A1" s="2" t="s">
        <v>309</v>
      </c>
      <c r="B1" s="2" t="s">
        <v>310</v>
      </c>
      <c r="C1" s="3" t="s">
        <v>311</v>
      </c>
      <c r="D1" s="3" t="s">
        <v>312</v>
      </c>
      <c r="E1" s="3" t="s">
        <v>313</v>
      </c>
      <c r="F1" s="3" t="s">
        <v>314</v>
      </c>
      <c r="G1" s="3" t="s">
        <v>315</v>
      </c>
      <c r="H1" s="3" t="s">
        <v>316</v>
      </c>
      <c r="I1" s="3" t="s">
        <v>317</v>
      </c>
      <c r="M1" s="4"/>
    </row>
    <row r="2" spans="1:15" x14ac:dyDescent="0.25">
      <c r="A2" s="2">
        <v>1</v>
      </c>
      <c r="B2" s="5" t="s">
        <v>25</v>
      </c>
      <c r="C2" s="6">
        <v>125</v>
      </c>
      <c r="D2" s="6">
        <v>190.5</v>
      </c>
      <c r="E2" s="6">
        <v>265</v>
      </c>
      <c r="F2" s="6">
        <v>154.5</v>
      </c>
      <c r="G2" s="6">
        <v>297.5</v>
      </c>
      <c r="H2" s="6">
        <v>281.5</v>
      </c>
      <c r="I2" s="6">
        <v>1965</v>
      </c>
      <c r="M2" s="7"/>
      <c r="O2" s="7"/>
    </row>
    <row r="3" spans="1:15" x14ac:dyDescent="0.25">
      <c r="A3" s="2">
        <v>2</v>
      </c>
      <c r="B3" s="5" t="s">
        <v>51</v>
      </c>
      <c r="C3" s="6">
        <v>139.5</v>
      </c>
      <c r="D3" s="6">
        <v>250</v>
      </c>
      <c r="E3" s="6">
        <v>303</v>
      </c>
      <c r="F3" s="6">
        <v>207.5</v>
      </c>
      <c r="G3" s="6">
        <v>327</v>
      </c>
      <c r="H3" s="6">
        <v>322.5</v>
      </c>
      <c r="I3" s="6">
        <v>2200</v>
      </c>
      <c r="M3" s="7"/>
      <c r="O3" s="7"/>
    </row>
    <row r="4" spans="1:15" x14ac:dyDescent="0.25">
      <c r="A4" s="2">
        <v>3</v>
      </c>
      <c r="B4" s="5" t="s">
        <v>55</v>
      </c>
      <c r="C4" s="6">
        <v>154.5</v>
      </c>
      <c r="D4" s="6">
        <v>295</v>
      </c>
      <c r="E4" s="6">
        <v>342.5</v>
      </c>
      <c r="F4" s="6">
        <v>281.5</v>
      </c>
      <c r="G4" s="6">
        <v>545</v>
      </c>
      <c r="H4" s="6">
        <v>350</v>
      </c>
      <c r="I4" s="6">
        <v>5473.2</v>
      </c>
      <c r="M4" s="7"/>
      <c r="O4" s="7"/>
    </row>
    <row r="5" spans="1:15" x14ac:dyDescent="0.25">
      <c r="A5" s="2">
        <v>4</v>
      </c>
      <c r="B5" s="5" t="s">
        <v>59</v>
      </c>
      <c r="C5" s="6">
        <v>155</v>
      </c>
      <c r="D5" s="6">
        <v>315</v>
      </c>
      <c r="E5" s="6">
        <v>318.5</v>
      </c>
      <c r="F5" s="6">
        <v>150</v>
      </c>
      <c r="G5" s="6">
        <v>324</v>
      </c>
      <c r="H5" s="6">
        <v>312.5</v>
      </c>
      <c r="I5" s="6">
        <v>2200</v>
      </c>
      <c r="M5" s="7"/>
      <c r="O5" s="7"/>
    </row>
    <row r="6" spans="1:15" x14ac:dyDescent="0.25">
      <c r="A6" s="2">
        <v>5</v>
      </c>
      <c r="B6" s="5" t="s">
        <v>63</v>
      </c>
      <c r="C6" s="6">
        <v>211</v>
      </c>
      <c r="D6" s="6">
        <v>387.5</v>
      </c>
      <c r="E6" s="6">
        <v>443.5</v>
      </c>
      <c r="F6" s="6">
        <v>473</v>
      </c>
      <c r="G6" s="6">
        <v>487.5</v>
      </c>
      <c r="H6" s="6">
        <v>475.5</v>
      </c>
      <c r="I6" s="6">
        <v>10707.6</v>
      </c>
      <c r="M6" s="7"/>
      <c r="O6" s="7"/>
    </row>
    <row r="7" spans="1:15" x14ac:dyDescent="0.25">
      <c r="A7" s="2">
        <v>6</v>
      </c>
      <c r="B7" s="5" t="s">
        <v>67</v>
      </c>
      <c r="C7" s="6">
        <v>126</v>
      </c>
      <c r="D7" s="6">
        <v>217.5</v>
      </c>
      <c r="E7" s="6">
        <v>310</v>
      </c>
      <c r="F7" s="6">
        <v>169</v>
      </c>
      <c r="G7" s="6">
        <v>320</v>
      </c>
      <c r="H7" s="6">
        <v>292</v>
      </c>
      <c r="I7" s="6">
        <v>2182</v>
      </c>
      <c r="M7" s="7"/>
      <c r="O7" s="7"/>
    </row>
    <row r="8" spans="1:15" x14ac:dyDescent="0.25">
      <c r="A8" s="2">
        <v>7</v>
      </c>
      <c r="B8" s="5" t="s">
        <v>71</v>
      </c>
      <c r="C8" s="6">
        <v>133</v>
      </c>
      <c r="D8" s="6">
        <v>278</v>
      </c>
      <c r="E8" s="6">
        <v>333.5</v>
      </c>
      <c r="F8" s="6">
        <v>206</v>
      </c>
      <c r="G8" s="6">
        <v>338</v>
      </c>
      <c r="H8" s="6">
        <v>306.5</v>
      </c>
      <c r="I8" s="6">
        <v>2200</v>
      </c>
      <c r="M8" s="7"/>
      <c r="O8" s="7"/>
    </row>
    <row r="9" spans="1:15" x14ac:dyDescent="0.25">
      <c r="A9" s="2">
        <v>8</v>
      </c>
      <c r="B9" s="5" t="s">
        <v>75</v>
      </c>
      <c r="C9" s="6">
        <v>128.5</v>
      </c>
      <c r="D9" s="6">
        <v>226</v>
      </c>
      <c r="E9" s="6">
        <v>328.5</v>
      </c>
      <c r="F9" s="6">
        <v>159</v>
      </c>
      <c r="G9" s="6">
        <v>269.5</v>
      </c>
      <c r="H9" s="6">
        <v>272.5</v>
      </c>
      <c r="I9" s="6">
        <v>3052</v>
      </c>
      <c r="M9" s="7"/>
      <c r="O9" s="7"/>
    </row>
    <row r="10" spans="1:15" x14ac:dyDescent="0.25">
      <c r="A10" s="2">
        <v>9</v>
      </c>
      <c r="B10" s="5" t="s">
        <v>78</v>
      </c>
      <c r="C10" s="6">
        <v>135.5</v>
      </c>
      <c r="D10" s="6">
        <v>189</v>
      </c>
      <c r="E10" s="6">
        <v>219.5</v>
      </c>
      <c r="F10" s="6">
        <v>161.5</v>
      </c>
      <c r="G10" s="6">
        <v>293.5</v>
      </c>
      <c r="H10" s="6">
        <v>236.5</v>
      </c>
      <c r="I10" s="6">
        <v>3749</v>
      </c>
      <c r="M10" s="7"/>
      <c r="O10" s="7"/>
    </row>
    <row r="11" spans="1:15" x14ac:dyDescent="0.25">
      <c r="A11" s="2">
        <v>10</v>
      </c>
      <c r="B11" s="5" t="s">
        <v>82</v>
      </c>
      <c r="C11" s="6">
        <v>135.5</v>
      </c>
      <c r="D11" s="6">
        <v>189</v>
      </c>
      <c r="E11" s="6">
        <v>219.5</v>
      </c>
      <c r="F11" s="6">
        <v>161.5</v>
      </c>
      <c r="G11" s="6">
        <v>293.5</v>
      </c>
      <c r="H11" s="6">
        <v>236.5</v>
      </c>
      <c r="I11" s="6">
        <v>4348</v>
      </c>
      <c r="M11" s="7"/>
      <c r="O11" s="7"/>
    </row>
    <row r="12" spans="1:15" x14ac:dyDescent="0.25">
      <c r="A12" s="2">
        <v>11</v>
      </c>
      <c r="B12" s="5" t="s">
        <v>86</v>
      </c>
      <c r="C12" s="6">
        <v>135.5</v>
      </c>
      <c r="D12" s="6">
        <v>189</v>
      </c>
      <c r="E12" s="6">
        <v>219.5</v>
      </c>
      <c r="F12" s="6">
        <v>161.5</v>
      </c>
      <c r="G12" s="6">
        <v>293.5</v>
      </c>
      <c r="H12" s="6">
        <v>236.5</v>
      </c>
      <c r="I12" s="6">
        <v>3978</v>
      </c>
      <c r="M12" s="7"/>
      <c r="O12" s="7"/>
    </row>
    <row r="13" spans="1:15" x14ac:dyDescent="0.25">
      <c r="A13" s="2">
        <v>12</v>
      </c>
      <c r="B13" s="5" t="s">
        <v>89</v>
      </c>
      <c r="C13" s="6">
        <v>132</v>
      </c>
      <c r="D13" s="6">
        <v>189</v>
      </c>
      <c r="E13" s="6">
        <v>315</v>
      </c>
      <c r="F13" s="6">
        <v>156</v>
      </c>
      <c r="G13" s="6">
        <v>384.5</v>
      </c>
      <c r="H13" s="6">
        <v>221</v>
      </c>
      <c r="I13" s="6">
        <v>5690.4</v>
      </c>
      <c r="M13" s="7"/>
      <c r="O13" s="7"/>
    </row>
    <row r="14" spans="1:15" x14ac:dyDescent="0.25">
      <c r="A14" s="2">
        <v>13</v>
      </c>
      <c r="B14" s="5" t="s">
        <v>91</v>
      </c>
      <c r="C14" s="6">
        <v>132</v>
      </c>
      <c r="D14" s="6">
        <v>189</v>
      </c>
      <c r="E14" s="6">
        <v>315</v>
      </c>
      <c r="F14" s="6">
        <v>156</v>
      </c>
      <c r="G14" s="6">
        <v>384.5</v>
      </c>
      <c r="H14" s="6">
        <v>221</v>
      </c>
      <c r="I14" s="6">
        <v>6373.2</v>
      </c>
      <c r="M14" s="7"/>
      <c r="O14" s="7"/>
    </row>
    <row r="15" spans="1:15" x14ac:dyDescent="0.25">
      <c r="A15" s="2">
        <v>14</v>
      </c>
      <c r="B15" s="5" t="s">
        <v>95</v>
      </c>
      <c r="C15" s="6">
        <v>0</v>
      </c>
      <c r="D15" s="6">
        <v>2542</v>
      </c>
      <c r="E15" s="6">
        <v>0</v>
      </c>
      <c r="F15" s="6">
        <v>0</v>
      </c>
      <c r="G15" s="6">
        <v>0</v>
      </c>
      <c r="H15" s="6">
        <v>0</v>
      </c>
      <c r="I15" s="6">
        <v>4164</v>
      </c>
      <c r="M15" s="7"/>
      <c r="O15" s="7"/>
    </row>
    <row r="16" spans="1:15" x14ac:dyDescent="0.25">
      <c r="A16" s="2">
        <v>15</v>
      </c>
      <c r="B16" s="5" t="s">
        <v>99</v>
      </c>
      <c r="C16" s="6">
        <v>146</v>
      </c>
      <c r="D16" s="6">
        <v>213.5</v>
      </c>
      <c r="E16" s="6">
        <v>303</v>
      </c>
      <c r="F16" s="6">
        <v>176.5</v>
      </c>
      <c r="G16" s="6">
        <v>331.5</v>
      </c>
      <c r="H16" s="6">
        <v>341.5</v>
      </c>
      <c r="I16" s="6">
        <v>2715</v>
      </c>
      <c r="M16" s="7"/>
      <c r="O16" s="7"/>
    </row>
    <row r="17" spans="1:15" x14ac:dyDescent="0.25">
      <c r="A17" s="2">
        <v>16</v>
      </c>
      <c r="B17" s="5" t="s">
        <v>298</v>
      </c>
      <c r="C17" s="6">
        <v>163.5</v>
      </c>
      <c r="D17" s="6">
        <v>371.5</v>
      </c>
      <c r="E17" s="6">
        <v>575</v>
      </c>
      <c r="F17" s="6">
        <v>327</v>
      </c>
      <c r="G17" s="6">
        <v>374.5</v>
      </c>
      <c r="H17" s="6">
        <v>312.5</v>
      </c>
      <c r="I17" s="6">
        <v>2200</v>
      </c>
      <c r="M17" s="7"/>
      <c r="O17" s="7"/>
    </row>
    <row r="18" spans="1:15" x14ac:dyDescent="0.25">
      <c r="A18" s="2">
        <v>17</v>
      </c>
      <c r="B18" s="5" t="s">
        <v>105</v>
      </c>
      <c r="C18" s="6">
        <v>135.5</v>
      </c>
      <c r="D18" s="6">
        <v>189</v>
      </c>
      <c r="E18" s="6">
        <v>219.5</v>
      </c>
      <c r="F18" s="6">
        <v>161.5</v>
      </c>
      <c r="G18" s="6">
        <v>293.5</v>
      </c>
      <c r="H18" s="6">
        <v>236.5</v>
      </c>
      <c r="I18" s="6">
        <v>7963.2</v>
      </c>
      <c r="M18" s="7"/>
      <c r="O18" s="7"/>
    </row>
    <row r="19" spans="1:15" x14ac:dyDescent="0.25">
      <c r="A19" s="2">
        <v>18</v>
      </c>
      <c r="B19" s="5" t="s">
        <v>108</v>
      </c>
      <c r="C19" s="6">
        <v>132</v>
      </c>
      <c r="D19" s="6">
        <v>189</v>
      </c>
      <c r="E19" s="6">
        <v>268</v>
      </c>
      <c r="F19" s="6">
        <v>156</v>
      </c>
      <c r="G19" s="6">
        <v>354</v>
      </c>
      <c r="H19" s="6">
        <v>221</v>
      </c>
      <c r="I19" s="6">
        <v>9182</v>
      </c>
      <c r="M19" s="7"/>
      <c r="O19" s="7"/>
    </row>
    <row r="20" spans="1:15" x14ac:dyDescent="0.25">
      <c r="A20" s="2">
        <v>19</v>
      </c>
      <c r="B20" s="5" t="s">
        <v>123</v>
      </c>
      <c r="C20" s="6">
        <v>125</v>
      </c>
      <c r="D20" s="6">
        <v>176</v>
      </c>
      <c r="E20" s="6">
        <v>211</v>
      </c>
      <c r="F20" s="6">
        <v>148.5</v>
      </c>
      <c r="G20" s="6">
        <v>306.5</v>
      </c>
      <c r="H20" s="6">
        <v>221</v>
      </c>
      <c r="I20" s="6">
        <v>2265.6</v>
      </c>
      <c r="M20" s="7"/>
      <c r="O20" s="7"/>
    </row>
    <row r="21" spans="1:15" x14ac:dyDescent="0.25">
      <c r="A21" s="2">
        <v>20</v>
      </c>
      <c r="B21" s="5" t="s">
        <v>111</v>
      </c>
      <c r="C21" s="6">
        <v>125</v>
      </c>
      <c r="D21" s="6">
        <v>209.5</v>
      </c>
      <c r="E21" s="6">
        <v>371</v>
      </c>
      <c r="F21" s="6">
        <v>174.5</v>
      </c>
      <c r="G21" s="6">
        <v>320.5</v>
      </c>
      <c r="H21" s="6">
        <v>290.5</v>
      </c>
      <c r="I21" s="6">
        <v>2319.6</v>
      </c>
      <c r="M21" s="7"/>
      <c r="O21" s="7"/>
    </row>
    <row r="22" spans="1:15" x14ac:dyDescent="0.25">
      <c r="A22" s="2">
        <v>21</v>
      </c>
      <c r="B22" s="5" t="s">
        <v>306</v>
      </c>
      <c r="C22" s="6">
        <v>146</v>
      </c>
      <c r="D22" s="6">
        <v>213.5</v>
      </c>
      <c r="E22" s="6">
        <v>313</v>
      </c>
      <c r="F22" s="6">
        <v>176.5</v>
      </c>
      <c r="G22" s="6">
        <v>331.5</v>
      </c>
      <c r="H22" s="6">
        <v>341.5</v>
      </c>
      <c r="I22" s="6">
        <v>3063.18</v>
      </c>
      <c r="M22" s="7"/>
      <c r="O22" s="7"/>
    </row>
    <row r="23" spans="1:15" x14ac:dyDescent="0.25">
      <c r="A23" s="2">
        <v>22</v>
      </c>
      <c r="B23" s="5" t="s">
        <v>128</v>
      </c>
      <c r="C23" s="6">
        <v>125</v>
      </c>
      <c r="D23" s="6">
        <v>209.5</v>
      </c>
      <c r="E23" s="6">
        <v>371</v>
      </c>
      <c r="F23" s="6">
        <v>169.5</v>
      </c>
      <c r="G23" s="6">
        <v>320.5</v>
      </c>
      <c r="H23" s="6">
        <v>284.5</v>
      </c>
      <c r="I23" s="6">
        <v>2558.4</v>
      </c>
      <c r="M23" s="7"/>
      <c r="O23" s="7"/>
    </row>
    <row r="24" spans="1:15" x14ac:dyDescent="0.25">
      <c r="A24" s="2">
        <v>23</v>
      </c>
      <c r="B24" s="5" t="s">
        <v>131</v>
      </c>
      <c r="C24" s="6">
        <v>190.5</v>
      </c>
      <c r="D24" s="6">
        <v>294.5</v>
      </c>
      <c r="E24" s="6">
        <v>394</v>
      </c>
      <c r="F24" s="6">
        <v>506</v>
      </c>
      <c r="G24" s="6">
        <v>344.5</v>
      </c>
      <c r="H24" s="6">
        <v>300</v>
      </c>
      <c r="I24" s="6">
        <v>5918</v>
      </c>
      <c r="M24" s="7"/>
      <c r="O24" s="7"/>
    </row>
    <row r="25" spans="1:15" x14ac:dyDescent="0.25">
      <c r="A25" s="2">
        <v>24</v>
      </c>
      <c r="B25" s="5" t="s">
        <v>134</v>
      </c>
      <c r="C25" s="6">
        <v>132</v>
      </c>
      <c r="D25" s="6">
        <v>309.5</v>
      </c>
      <c r="E25" s="6">
        <v>265</v>
      </c>
      <c r="F25" s="6">
        <v>337.5</v>
      </c>
      <c r="G25" s="6">
        <v>354</v>
      </c>
      <c r="H25" s="6">
        <v>221</v>
      </c>
      <c r="I25" s="6">
        <v>6567.6</v>
      </c>
      <c r="M25" s="7"/>
      <c r="O25" s="7"/>
    </row>
    <row r="26" spans="1:15" x14ac:dyDescent="0.25">
      <c r="A26" s="2">
        <v>25</v>
      </c>
      <c r="B26" s="5" t="s">
        <v>299</v>
      </c>
      <c r="C26" s="6">
        <v>129.5</v>
      </c>
      <c r="D26" s="6">
        <v>247</v>
      </c>
      <c r="E26" s="6">
        <v>522</v>
      </c>
      <c r="F26" s="6">
        <v>195</v>
      </c>
      <c r="G26" s="6">
        <v>376.5</v>
      </c>
      <c r="H26" s="6">
        <v>398.5</v>
      </c>
      <c r="I26" s="6">
        <v>2776.8</v>
      </c>
      <c r="M26" s="7"/>
      <c r="O26" s="7"/>
    </row>
    <row r="27" spans="1:15" x14ac:dyDescent="0.25">
      <c r="A27" s="2">
        <v>26</v>
      </c>
      <c r="B27" s="5" t="s">
        <v>138</v>
      </c>
      <c r="C27" s="6">
        <v>132</v>
      </c>
      <c r="D27" s="6">
        <v>309.5</v>
      </c>
      <c r="E27" s="6">
        <v>265</v>
      </c>
      <c r="F27" s="6">
        <v>337.5</v>
      </c>
      <c r="G27" s="6">
        <v>354</v>
      </c>
      <c r="H27" s="6">
        <v>221</v>
      </c>
      <c r="I27" s="6">
        <v>7178.4</v>
      </c>
      <c r="M27" s="7"/>
      <c r="O27" s="7"/>
    </row>
    <row r="28" spans="1:15" x14ac:dyDescent="0.25">
      <c r="A28" s="2">
        <v>27</v>
      </c>
      <c r="B28" s="5" t="s">
        <v>294</v>
      </c>
      <c r="C28" s="6">
        <v>144.5</v>
      </c>
      <c r="D28" s="6">
        <v>203.5</v>
      </c>
      <c r="E28" s="6">
        <v>410</v>
      </c>
      <c r="F28" s="6">
        <v>195.5</v>
      </c>
      <c r="G28" s="6">
        <v>325</v>
      </c>
      <c r="H28" s="6">
        <v>331</v>
      </c>
      <c r="I28" s="6">
        <v>4324</v>
      </c>
      <c r="M28" s="7"/>
      <c r="O28" s="7"/>
    </row>
    <row r="29" spans="1:15" x14ac:dyDescent="0.25">
      <c r="A29" s="2">
        <v>28</v>
      </c>
      <c r="B29" s="5" t="s">
        <v>143</v>
      </c>
      <c r="C29" s="6">
        <v>147</v>
      </c>
      <c r="D29" s="6">
        <v>294.5</v>
      </c>
      <c r="E29" s="6">
        <v>394</v>
      </c>
      <c r="F29" s="6">
        <v>300</v>
      </c>
      <c r="G29" s="6">
        <v>344.5</v>
      </c>
      <c r="H29" s="6">
        <v>337.5</v>
      </c>
      <c r="I29" s="6">
        <v>7813</v>
      </c>
      <c r="M29" s="7"/>
      <c r="O29" s="7"/>
    </row>
    <row r="30" spans="1:15" x14ac:dyDescent="0.25">
      <c r="A30" s="2">
        <v>29</v>
      </c>
      <c r="B30" s="5" t="s">
        <v>146</v>
      </c>
      <c r="C30" s="6">
        <v>142</v>
      </c>
      <c r="D30" s="6">
        <v>263</v>
      </c>
      <c r="E30" s="6">
        <v>515</v>
      </c>
      <c r="F30" s="6">
        <v>211</v>
      </c>
      <c r="G30" s="6">
        <v>336.5</v>
      </c>
      <c r="H30" s="6">
        <v>360.5</v>
      </c>
      <c r="I30" s="6">
        <v>2776.8</v>
      </c>
      <c r="M30" s="7"/>
      <c r="O30" s="7"/>
    </row>
    <row r="31" spans="1:15" x14ac:dyDescent="0.25">
      <c r="A31" s="2">
        <v>30</v>
      </c>
      <c r="B31" s="5" t="s">
        <v>149</v>
      </c>
      <c r="C31" s="6">
        <v>178.5</v>
      </c>
      <c r="D31" s="6">
        <v>401.5</v>
      </c>
      <c r="E31" s="6">
        <v>581.5</v>
      </c>
      <c r="F31" s="6">
        <v>448</v>
      </c>
      <c r="G31" s="6">
        <v>400.5</v>
      </c>
      <c r="H31" s="6">
        <v>334</v>
      </c>
      <c r="I31" s="6">
        <v>6872.4</v>
      </c>
      <c r="M31" s="7"/>
      <c r="O31" s="7"/>
    </row>
    <row r="32" spans="1:15" x14ac:dyDescent="0.25">
      <c r="A32" s="2">
        <v>31</v>
      </c>
      <c r="B32" s="5" t="s">
        <v>153</v>
      </c>
      <c r="C32" s="6">
        <v>178.5</v>
      </c>
      <c r="D32" s="6">
        <v>401.5</v>
      </c>
      <c r="E32" s="6">
        <v>581.5</v>
      </c>
      <c r="F32" s="6">
        <v>448</v>
      </c>
      <c r="G32" s="6">
        <v>400.5</v>
      </c>
      <c r="H32" s="6">
        <v>334</v>
      </c>
      <c r="I32" s="6">
        <v>6872.4</v>
      </c>
      <c r="M32" s="7"/>
      <c r="O32" s="7"/>
    </row>
    <row r="33" spans="1:15" x14ac:dyDescent="0.25">
      <c r="A33" s="2">
        <v>32</v>
      </c>
      <c r="B33" s="5" t="s">
        <v>156</v>
      </c>
      <c r="C33" s="6">
        <v>178.5</v>
      </c>
      <c r="D33" s="6">
        <v>389.5</v>
      </c>
      <c r="E33" s="6">
        <v>581.5</v>
      </c>
      <c r="F33" s="6">
        <v>467</v>
      </c>
      <c r="G33" s="6">
        <v>418.5</v>
      </c>
      <c r="H33" s="6">
        <v>334</v>
      </c>
      <c r="I33" s="6">
        <v>7694</v>
      </c>
      <c r="M33" s="7"/>
      <c r="O33" s="7"/>
    </row>
    <row r="34" spans="1:15" x14ac:dyDescent="0.25">
      <c r="A34" s="2">
        <v>33</v>
      </c>
      <c r="B34" s="5" t="s">
        <v>162</v>
      </c>
      <c r="C34" s="6">
        <v>174</v>
      </c>
      <c r="D34" s="6">
        <v>414.5</v>
      </c>
      <c r="E34" s="6">
        <v>413</v>
      </c>
      <c r="F34" s="6">
        <v>436</v>
      </c>
      <c r="G34" s="6">
        <v>428.5</v>
      </c>
      <c r="H34" s="6">
        <v>329.5</v>
      </c>
      <c r="I34" s="6">
        <v>9145.2000000000007</v>
      </c>
      <c r="M34" s="7"/>
      <c r="O34" s="7"/>
    </row>
    <row r="35" spans="1:15" x14ac:dyDescent="0.25">
      <c r="A35" s="2">
        <v>34</v>
      </c>
      <c r="B35" s="5" t="s">
        <v>166</v>
      </c>
      <c r="C35" s="6">
        <v>166.5</v>
      </c>
      <c r="D35" s="6">
        <v>360</v>
      </c>
      <c r="E35" s="6">
        <v>382</v>
      </c>
      <c r="F35" s="6">
        <v>285.5</v>
      </c>
      <c r="G35" s="6">
        <v>412</v>
      </c>
      <c r="H35" s="6">
        <v>249.5</v>
      </c>
      <c r="I35" s="6">
        <v>12899</v>
      </c>
      <c r="M35" s="7"/>
      <c r="O35" s="7"/>
    </row>
    <row r="36" spans="1:15" x14ac:dyDescent="0.25">
      <c r="A36" s="2">
        <v>35</v>
      </c>
      <c r="B36" s="5" t="s">
        <v>172</v>
      </c>
      <c r="C36" s="6">
        <v>178.5</v>
      </c>
      <c r="D36" s="6">
        <v>389.5</v>
      </c>
      <c r="E36" s="6">
        <v>581.5</v>
      </c>
      <c r="F36" s="6">
        <v>467</v>
      </c>
      <c r="G36" s="6">
        <v>418.5</v>
      </c>
      <c r="H36" s="6">
        <v>334</v>
      </c>
      <c r="I36" s="6">
        <v>7994</v>
      </c>
      <c r="M36" s="7"/>
      <c r="O36" s="7"/>
    </row>
    <row r="37" spans="1:15" x14ac:dyDescent="0.25">
      <c r="A37" s="2">
        <v>36</v>
      </c>
      <c r="B37" s="5" t="s">
        <v>175</v>
      </c>
      <c r="C37" s="6">
        <v>261</v>
      </c>
      <c r="D37" s="6">
        <v>473</v>
      </c>
      <c r="E37" s="6">
        <v>802.5</v>
      </c>
      <c r="F37" s="6">
        <v>491.5</v>
      </c>
      <c r="G37" s="6">
        <v>446</v>
      </c>
      <c r="H37" s="6">
        <v>581.5</v>
      </c>
      <c r="I37" s="6">
        <v>12307.2</v>
      </c>
      <c r="M37" s="7"/>
      <c r="O37" s="7"/>
    </row>
    <row r="38" spans="1:15" x14ac:dyDescent="0.25">
      <c r="A38" s="2">
        <v>37</v>
      </c>
      <c r="B38" s="5" t="s">
        <v>181</v>
      </c>
      <c r="C38" s="6">
        <v>150</v>
      </c>
      <c r="D38" s="6">
        <v>391.5</v>
      </c>
      <c r="E38" s="6">
        <v>354.5</v>
      </c>
      <c r="F38" s="6">
        <v>236.5</v>
      </c>
      <c r="G38" s="6">
        <v>374.5</v>
      </c>
      <c r="H38" s="6">
        <v>393</v>
      </c>
      <c r="I38" s="6">
        <v>2965.2</v>
      </c>
      <c r="M38" s="7"/>
      <c r="O38" s="7"/>
    </row>
    <row r="39" spans="1:15" x14ac:dyDescent="0.25">
      <c r="A39" s="2">
        <v>38</v>
      </c>
      <c r="B39" s="5" t="s">
        <v>185</v>
      </c>
      <c r="C39" s="6">
        <v>243</v>
      </c>
      <c r="D39" s="6">
        <v>494</v>
      </c>
      <c r="E39" s="6">
        <v>507</v>
      </c>
      <c r="F39" s="6">
        <v>491.5</v>
      </c>
      <c r="G39" s="6">
        <v>446</v>
      </c>
      <c r="H39" s="6">
        <v>541.5</v>
      </c>
      <c r="I39" s="6">
        <v>8865</v>
      </c>
      <c r="M39" s="7"/>
      <c r="O39" s="7"/>
    </row>
    <row r="40" spans="1:15" x14ac:dyDescent="0.25">
      <c r="A40" s="2">
        <v>39</v>
      </c>
      <c r="B40" s="5" t="s">
        <v>190</v>
      </c>
      <c r="C40" s="6">
        <v>150</v>
      </c>
      <c r="D40" s="6">
        <v>391.5</v>
      </c>
      <c r="E40" s="6">
        <v>354.5</v>
      </c>
      <c r="F40" s="6">
        <v>236.5</v>
      </c>
      <c r="G40" s="6">
        <v>374.5</v>
      </c>
      <c r="H40" s="6">
        <v>393</v>
      </c>
      <c r="I40" s="6">
        <v>2200</v>
      </c>
      <c r="M40" s="7"/>
      <c r="O40" s="7"/>
    </row>
    <row r="41" spans="1:15" x14ac:dyDescent="0.25">
      <c r="A41" s="2">
        <v>40</v>
      </c>
      <c r="B41" s="5" t="s">
        <v>193</v>
      </c>
      <c r="C41" s="6">
        <v>131</v>
      </c>
      <c r="D41" s="6">
        <v>225</v>
      </c>
      <c r="E41" s="6">
        <v>265</v>
      </c>
      <c r="F41" s="6">
        <v>161</v>
      </c>
      <c r="G41" s="6">
        <v>316.5</v>
      </c>
      <c r="H41" s="6">
        <v>230</v>
      </c>
      <c r="I41" s="6">
        <v>2175.6</v>
      </c>
      <c r="M41" s="7"/>
      <c r="O41" s="7"/>
    </row>
    <row r="42" spans="1:15" x14ac:dyDescent="0.25">
      <c r="A42" s="2">
        <v>41</v>
      </c>
      <c r="B42" s="5" t="s">
        <v>197</v>
      </c>
      <c r="C42" s="6">
        <v>125</v>
      </c>
      <c r="D42" s="6">
        <v>328.5</v>
      </c>
      <c r="E42" s="6">
        <v>323</v>
      </c>
      <c r="F42" s="6">
        <v>159</v>
      </c>
      <c r="G42" s="6">
        <v>269.5</v>
      </c>
      <c r="H42" s="6">
        <v>316.5</v>
      </c>
      <c r="I42" s="6">
        <v>2200</v>
      </c>
      <c r="M42" s="7"/>
      <c r="O42" s="7"/>
    </row>
    <row r="43" spans="1:15" x14ac:dyDescent="0.25">
      <c r="A43" s="2">
        <v>42</v>
      </c>
      <c r="B43" s="5" t="s">
        <v>201</v>
      </c>
      <c r="C43" s="6">
        <v>125</v>
      </c>
      <c r="D43" s="6">
        <v>238</v>
      </c>
      <c r="E43" s="6">
        <v>338.5</v>
      </c>
      <c r="F43" s="6">
        <v>159</v>
      </c>
      <c r="G43" s="6">
        <v>269.5</v>
      </c>
      <c r="H43" s="6">
        <v>317.5</v>
      </c>
      <c r="I43" s="6">
        <v>2200</v>
      </c>
      <c r="M43" s="7"/>
      <c r="O43" s="7"/>
    </row>
    <row r="44" spans="1:15" x14ac:dyDescent="0.25">
      <c r="A44" s="2">
        <v>43</v>
      </c>
      <c r="B44" s="5" t="s">
        <v>205</v>
      </c>
      <c r="C44" s="6">
        <v>125</v>
      </c>
      <c r="D44" s="6">
        <v>238</v>
      </c>
      <c r="E44" s="6">
        <v>338.5</v>
      </c>
      <c r="F44" s="6">
        <v>159</v>
      </c>
      <c r="G44" s="6">
        <v>269.5</v>
      </c>
      <c r="H44" s="6">
        <v>317.5</v>
      </c>
      <c r="I44" s="6">
        <v>2200</v>
      </c>
      <c r="M44" s="7"/>
      <c r="O44" s="7"/>
    </row>
    <row r="45" spans="1:15" x14ac:dyDescent="0.25">
      <c r="A45" s="2">
        <v>44</v>
      </c>
      <c r="B45" s="5" t="s">
        <v>209</v>
      </c>
      <c r="C45" s="6">
        <v>142</v>
      </c>
      <c r="D45" s="6">
        <v>276.5</v>
      </c>
      <c r="E45" s="6">
        <v>454.5</v>
      </c>
      <c r="F45" s="6">
        <v>211</v>
      </c>
      <c r="G45" s="6">
        <v>390.5</v>
      </c>
      <c r="H45" s="6">
        <v>419.5</v>
      </c>
      <c r="I45" s="6">
        <v>2776.8</v>
      </c>
      <c r="M45" s="7"/>
      <c r="O45" s="7"/>
    </row>
    <row r="46" spans="1:15" x14ac:dyDescent="0.25">
      <c r="A46" s="2">
        <v>45</v>
      </c>
      <c r="B46" s="5" t="s">
        <v>213</v>
      </c>
      <c r="C46" s="6">
        <v>138</v>
      </c>
      <c r="D46" s="6">
        <v>333</v>
      </c>
      <c r="E46" s="6">
        <v>466.5</v>
      </c>
      <c r="F46" s="6">
        <v>201.5</v>
      </c>
      <c r="G46" s="6">
        <v>347</v>
      </c>
      <c r="H46" s="6">
        <v>334.5</v>
      </c>
      <c r="I46" s="6">
        <v>2200</v>
      </c>
      <c r="M46" s="7"/>
      <c r="O46" s="7"/>
    </row>
    <row r="47" spans="1:15" x14ac:dyDescent="0.25">
      <c r="A47" s="2">
        <v>46</v>
      </c>
      <c r="B47" s="5" t="s">
        <v>216</v>
      </c>
      <c r="C47" s="6">
        <v>166.5</v>
      </c>
      <c r="D47" s="6">
        <v>360</v>
      </c>
      <c r="E47" s="6">
        <v>224.5</v>
      </c>
      <c r="F47" s="6">
        <v>285.5</v>
      </c>
      <c r="G47" s="6">
        <v>412</v>
      </c>
      <c r="H47" s="6">
        <v>249.5</v>
      </c>
      <c r="I47" s="6">
        <v>16000</v>
      </c>
      <c r="M47" s="7"/>
      <c r="O47" s="7"/>
    </row>
    <row r="48" spans="1:15" x14ac:dyDescent="0.25">
      <c r="A48" s="2">
        <v>47</v>
      </c>
      <c r="B48" s="5" t="s">
        <v>220</v>
      </c>
      <c r="C48" s="6">
        <v>172</v>
      </c>
      <c r="D48" s="6">
        <v>271.5</v>
      </c>
      <c r="E48" s="6">
        <v>559.5</v>
      </c>
      <c r="F48" s="6">
        <v>404.5</v>
      </c>
      <c r="G48" s="6">
        <v>397.5</v>
      </c>
      <c r="H48" s="6">
        <v>374</v>
      </c>
      <c r="I48" s="6">
        <v>6434</v>
      </c>
      <c r="M48" s="7"/>
      <c r="O48" s="7"/>
    </row>
    <row r="49" spans="1:15" x14ac:dyDescent="0.25">
      <c r="A49" s="2">
        <v>48</v>
      </c>
      <c r="B49" s="5" t="s">
        <v>225</v>
      </c>
      <c r="C49" s="6">
        <v>125</v>
      </c>
      <c r="D49" s="6">
        <v>315</v>
      </c>
      <c r="E49" s="6">
        <v>374.5</v>
      </c>
      <c r="F49" s="6">
        <v>172</v>
      </c>
      <c r="G49" s="6">
        <v>320.5</v>
      </c>
      <c r="H49" s="6">
        <v>304</v>
      </c>
      <c r="I49" s="6">
        <v>2100</v>
      </c>
      <c r="M49" s="7"/>
      <c r="O49" s="7"/>
    </row>
    <row r="50" spans="1:15" x14ac:dyDescent="0.25">
      <c r="A50" s="2">
        <v>49</v>
      </c>
      <c r="B50" s="5" t="s">
        <v>229</v>
      </c>
      <c r="C50" s="6">
        <v>180</v>
      </c>
      <c r="D50" s="6">
        <v>389.5</v>
      </c>
      <c r="E50" s="6">
        <v>486</v>
      </c>
      <c r="F50" s="6">
        <v>545.5</v>
      </c>
      <c r="G50" s="6">
        <v>495.5</v>
      </c>
      <c r="H50" s="6">
        <v>354.5</v>
      </c>
      <c r="I50" s="6">
        <v>11804</v>
      </c>
      <c r="M50" s="7"/>
      <c r="O50" s="7"/>
    </row>
    <row r="51" spans="1:15" x14ac:dyDescent="0.25">
      <c r="A51" s="2">
        <v>50</v>
      </c>
      <c r="B51" s="5" t="s">
        <v>303</v>
      </c>
      <c r="C51" s="6">
        <v>367</v>
      </c>
      <c r="D51" s="6">
        <v>355</v>
      </c>
      <c r="E51" s="6">
        <v>477.5</v>
      </c>
      <c r="F51" s="6">
        <v>514.5</v>
      </c>
      <c r="G51" s="6">
        <v>613.5</v>
      </c>
      <c r="H51" s="6">
        <v>541</v>
      </c>
      <c r="I51" s="6">
        <v>10896</v>
      </c>
      <c r="M51" s="7"/>
      <c r="O51" s="7"/>
    </row>
    <row r="52" spans="1:15" x14ac:dyDescent="0.25">
      <c r="A52" s="2">
        <v>51</v>
      </c>
      <c r="B52" s="5" t="s">
        <v>234</v>
      </c>
      <c r="C52" s="6">
        <v>180</v>
      </c>
      <c r="D52" s="6">
        <v>389.5</v>
      </c>
      <c r="E52" s="6">
        <v>486</v>
      </c>
      <c r="F52" s="6">
        <v>545.5</v>
      </c>
      <c r="G52" s="6">
        <v>495.5</v>
      </c>
      <c r="H52" s="6">
        <v>354.5</v>
      </c>
      <c r="I52" s="6">
        <v>11814</v>
      </c>
      <c r="M52" s="7"/>
      <c r="O52" s="7"/>
    </row>
    <row r="53" spans="1:15" x14ac:dyDescent="0.25">
      <c r="A53" s="2">
        <v>52</v>
      </c>
      <c r="B53" s="5" t="s">
        <v>292</v>
      </c>
      <c r="C53" s="6">
        <v>125</v>
      </c>
      <c r="D53" s="6">
        <v>190.5</v>
      </c>
      <c r="E53" s="6">
        <v>277</v>
      </c>
      <c r="F53" s="6">
        <v>190.5</v>
      </c>
      <c r="G53" s="6">
        <v>269.5</v>
      </c>
      <c r="H53" s="6">
        <v>291.5</v>
      </c>
      <c r="I53" s="6">
        <v>2200</v>
      </c>
      <c r="M53" s="7"/>
      <c r="O53" s="7"/>
    </row>
    <row r="54" spans="1:15" x14ac:dyDescent="0.25">
      <c r="A54" s="2">
        <v>53</v>
      </c>
      <c r="B54" s="5" t="s">
        <v>237</v>
      </c>
      <c r="C54" s="6">
        <v>132</v>
      </c>
      <c r="D54" s="6">
        <v>309.5</v>
      </c>
      <c r="E54" s="6">
        <v>265</v>
      </c>
      <c r="F54" s="6">
        <v>337.5</v>
      </c>
      <c r="G54" s="6">
        <v>354</v>
      </c>
      <c r="H54" s="6">
        <v>221</v>
      </c>
      <c r="I54" s="6">
        <v>7178.4</v>
      </c>
      <c r="M54" s="7"/>
      <c r="O54" s="7"/>
    </row>
    <row r="55" spans="1:15" x14ac:dyDescent="0.25">
      <c r="A55" s="2">
        <v>54</v>
      </c>
      <c r="B55" s="5" t="s">
        <v>242</v>
      </c>
      <c r="C55" s="6">
        <v>206.5</v>
      </c>
      <c r="D55" s="6">
        <v>363</v>
      </c>
      <c r="E55" s="6">
        <v>484.5</v>
      </c>
      <c r="F55" s="6">
        <v>384</v>
      </c>
      <c r="G55" s="6">
        <v>377</v>
      </c>
      <c r="H55" s="6">
        <v>375</v>
      </c>
      <c r="I55" s="6">
        <v>13378</v>
      </c>
      <c r="M55" s="7"/>
      <c r="O55" s="7"/>
    </row>
    <row r="56" spans="1:15" x14ac:dyDescent="0.25">
      <c r="A56" s="2">
        <v>55</v>
      </c>
      <c r="B56" s="5" t="s">
        <v>245</v>
      </c>
      <c r="C56" s="6">
        <v>184</v>
      </c>
      <c r="D56" s="6">
        <v>449</v>
      </c>
      <c r="E56" s="6">
        <v>701</v>
      </c>
      <c r="F56" s="6">
        <v>326</v>
      </c>
      <c r="G56" s="6">
        <v>427</v>
      </c>
      <c r="H56" s="6">
        <v>364</v>
      </c>
      <c r="I56" s="6">
        <v>2200</v>
      </c>
      <c r="M56" s="7"/>
      <c r="O56" s="7"/>
    </row>
    <row r="57" spans="1:15" x14ac:dyDescent="0.25">
      <c r="A57" s="2">
        <v>56</v>
      </c>
      <c r="B57" s="5" t="s">
        <v>248</v>
      </c>
      <c r="C57" s="6">
        <v>184</v>
      </c>
      <c r="D57" s="6">
        <v>449</v>
      </c>
      <c r="E57" s="6">
        <v>701</v>
      </c>
      <c r="F57" s="6">
        <v>326</v>
      </c>
      <c r="G57" s="6">
        <v>427</v>
      </c>
      <c r="H57" s="6">
        <v>364</v>
      </c>
      <c r="I57" s="6">
        <v>2200</v>
      </c>
      <c r="M57" s="7"/>
      <c r="O57" s="7"/>
    </row>
    <row r="58" spans="1:15" x14ac:dyDescent="0.25">
      <c r="A58" s="2">
        <v>57</v>
      </c>
      <c r="B58" s="5" t="s">
        <v>252</v>
      </c>
      <c r="C58" s="6">
        <v>165.5</v>
      </c>
      <c r="D58" s="6">
        <v>356</v>
      </c>
      <c r="E58" s="6">
        <v>386.5</v>
      </c>
      <c r="F58" s="6">
        <v>255</v>
      </c>
      <c r="G58" s="6">
        <v>477</v>
      </c>
      <c r="H58" s="6">
        <v>361</v>
      </c>
      <c r="I58" s="6">
        <v>5910</v>
      </c>
      <c r="M58" s="7"/>
      <c r="O58" s="7"/>
    </row>
    <row r="59" spans="1:15" x14ac:dyDescent="0.25">
      <c r="A59" s="2">
        <v>58</v>
      </c>
      <c r="B59" s="5" t="s">
        <v>256</v>
      </c>
      <c r="C59" s="6">
        <v>125</v>
      </c>
      <c r="D59" s="6">
        <v>211</v>
      </c>
      <c r="E59" s="6">
        <v>299.5</v>
      </c>
      <c r="F59" s="6">
        <v>176.5</v>
      </c>
      <c r="G59" s="6">
        <v>316.5</v>
      </c>
      <c r="H59" s="6">
        <v>296</v>
      </c>
      <c r="I59" s="6">
        <v>2065.1999999999998</v>
      </c>
      <c r="M59" s="7"/>
      <c r="O59" s="7"/>
    </row>
    <row r="60" spans="1:15" x14ac:dyDescent="0.25">
      <c r="A60" s="2">
        <v>59</v>
      </c>
      <c r="B60" s="5" t="s">
        <v>260</v>
      </c>
      <c r="C60" s="6">
        <v>206.5</v>
      </c>
      <c r="D60" s="6">
        <v>363</v>
      </c>
      <c r="E60" s="6">
        <v>484.5</v>
      </c>
      <c r="F60" s="6">
        <v>384</v>
      </c>
      <c r="G60" s="6">
        <v>377</v>
      </c>
      <c r="H60" s="6">
        <v>375</v>
      </c>
      <c r="I60" s="6">
        <v>10290</v>
      </c>
      <c r="M60" s="7"/>
      <c r="O60" s="7"/>
    </row>
    <row r="61" spans="1:15" x14ac:dyDescent="0.25">
      <c r="A61" s="2">
        <v>60</v>
      </c>
      <c r="B61" s="5" t="s">
        <v>264</v>
      </c>
      <c r="C61" s="6">
        <v>154</v>
      </c>
      <c r="D61" s="6">
        <v>318.5</v>
      </c>
      <c r="E61" s="6">
        <v>533</v>
      </c>
      <c r="F61" s="6">
        <v>242</v>
      </c>
      <c r="G61" s="6">
        <v>377.5</v>
      </c>
      <c r="H61" s="6">
        <v>289.5</v>
      </c>
      <c r="I61" s="6">
        <v>4485.6000000000004</v>
      </c>
      <c r="M61" s="7"/>
      <c r="O61" s="7"/>
    </row>
    <row r="62" spans="1:15" x14ac:dyDescent="0.25">
      <c r="A62" s="2">
        <v>61</v>
      </c>
      <c r="B62" s="5" t="s">
        <v>269</v>
      </c>
      <c r="C62" s="6">
        <v>125</v>
      </c>
      <c r="D62" s="6">
        <v>240.5</v>
      </c>
      <c r="E62" s="6">
        <v>285</v>
      </c>
      <c r="F62" s="6">
        <v>144.5</v>
      </c>
      <c r="G62" s="6">
        <v>262.5</v>
      </c>
      <c r="H62" s="6">
        <v>277.5</v>
      </c>
      <c r="I62" s="6">
        <v>2209.1999999999998</v>
      </c>
      <c r="M62" s="7"/>
      <c r="O62" s="7"/>
    </row>
    <row r="63" spans="1:15" x14ac:dyDescent="0.25">
      <c r="A63" s="2">
        <v>62</v>
      </c>
      <c r="B63" s="5" t="s">
        <v>274</v>
      </c>
      <c r="C63" s="6">
        <v>162.5</v>
      </c>
      <c r="D63" s="6">
        <v>268.5</v>
      </c>
      <c r="E63" s="6">
        <v>467</v>
      </c>
      <c r="F63" s="6">
        <v>419</v>
      </c>
      <c r="G63" s="6">
        <v>324</v>
      </c>
      <c r="H63" s="6">
        <v>235</v>
      </c>
      <c r="I63" s="6">
        <v>16000</v>
      </c>
      <c r="M63" s="7"/>
      <c r="O63" s="7"/>
    </row>
    <row r="64" spans="1:15" x14ac:dyDescent="0.25">
      <c r="A64" s="2">
        <v>63</v>
      </c>
      <c r="B64" s="5" t="s">
        <v>279</v>
      </c>
      <c r="C64" s="6">
        <v>162.5</v>
      </c>
      <c r="D64" s="6">
        <v>268.5</v>
      </c>
      <c r="E64" s="6">
        <v>467</v>
      </c>
      <c r="F64" s="6">
        <v>419</v>
      </c>
      <c r="G64" s="6">
        <v>324</v>
      </c>
      <c r="H64" s="6">
        <v>235</v>
      </c>
      <c r="I64" s="6">
        <v>16000</v>
      </c>
      <c r="M64" s="7"/>
      <c r="O64" s="7"/>
    </row>
    <row r="65" spans="1:15" x14ac:dyDescent="0.25">
      <c r="A65" s="2">
        <v>64</v>
      </c>
      <c r="B65" s="5" t="s">
        <v>282</v>
      </c>
      <c r="C65" s="6">
        <v>162.5</v>
      </c>
      <c r="D65" s="6">
        <v>268.5</v>
      </c>
      <c r="E65" s="6">
        <v>467</v>
      </c>
      <c r="F65" s="6">
        <v>419</v>
      </c>
      <c r="G65" s="6">
        <v>324</v>
      </c>
      <c r="H65" s="6">
        <v>235</v>
      </c>
      <c r="I65" s="6">
        <v>16000</v>
      </c>
      <c r="M65" s="7"/>
      <c r="O65" s="7"/>
    </row>
    <row r="66" spans="1:15" x14ac:dyDescent="0.25">
      <c r="A66" s="2">
        <v>65</v>
      </c>
      <c r="B66" s="5" t="s">
        <v>285</v>
      </c>
      <c r="C66" s="6">
        <v>125</v>
      </c>
      <c r="D66" s="6">
        <v>240.5</v>
      </c>
      <c r="E66" s="6">
        <v>285</v>
      </c>
      <c r="F66" s="6">
        <v>144.5</v>
      </c>
      <c r="G66" s="6">
        <v>262.5</v>
      </c>
      <c r="H66" s="6">
        <v>277.5</v>
      </c>
      <c r="I66" s="6">
        <v>2209.1999999999998</v>
      </c>
      <c r="M66" s="7"/>
      <c r="O66" s="7"/>
    </row>
    <row r="67" spans="1:15" x14ac:dyDescent="0.25">
      <c r="A67" s="2">
        <v>66</v>
      </c>
      <c r="B67" s="5" t="s">
        <v>289</v>
      </c>
      <c r="C67" s="6">
        <v>152</v>
      </c>
      <c r="D67" s="6">
        <v>299.5</v>
      </c>
      <c r="E67" s="6">
        <v>311.5</v>
      </c>
      <c r="F67" s="6">
        <v>228.5</v>
      </c>
      <c r="G67" s="6">
        <v>407.5</v>
      </c>
      <c r="H67" s="6">
        <v>352.5</v>
      </c>
      <c r="I67" s="6">
        <v>4905.6000000000004</v>
      </c>
      <c r="M67" s="7"/>
      <c r="O67" s="7"/>
    </row>
  </sheetData>
  <sheetProtection algorithmName="SHA-512" hashValue="qRgvTwtMT85kl2WxB3REVR7HHpcH2TBtumszdk6BcqkNQp5pzY6a3XbRuSh+OqAZ+uAnVmtW7XzLYBTMe0lToA==" saltValue="SQV8leLDoJk8ggxbjlwX2Q==" spinCount="100000" sheet="1" objects="1" scenarios="1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Proposta Complementar - Franqui</vt:lpstr>
      <vt:lpstr>média franquias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Vagner Meurer</cp:lastModifiedBy>
  <cp:lastPrinted>2025-05-19T18:38:20Z</cp:lastPrinted>
  <dcterms:created xsi:type="dcterms:W3CDTF">2025-04-01T13:08:09Z</dcterms:created>
  <dcterms:modified xsi:type="dcterms:W3CDTF">2025-05-23T14:16:43Z</dcterms:modified>
</cp:coreProperties>
</file>